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прогр'!$A$1:$H$403</definedName>
  </definedNames>
  <calcPr calcId="145621"/>
</workbook>
</file>

<file path=xl/calcChain.xml><?xml version="1.0" encoding="utf-8"?>
<calcChain xmlns="http://schemas.openxmlformats.org/spreadsheetml/2006/main">
  <c r="H402" i="1" l="1"/>
  <c r="G402" i="1"/>
  <c r="F402" i="1"/>
  <c r="E402" i="1"/>
  <c r="D402" i="1"/>
  <c r="C402" i="1"/>
  <c r="H401" i="1"/>
  <c r="G401" i="1"/>
  <c r="F401" i="1"/>
  <c r="E401" i="1"/>
  <c r="D401" i="1"/>
  <c r="C401" i="1"/>
  <c r="H400" i="1"/>
  <c r="G400" i="1"/>
  <c r="F400" i="1"/>
  <c r="E400" i="1"/>
  <c r="D400" i="1"/>
  <c r="C400" i="1"/>
  <c r="H399" i="1"/>
  <c r="G399" i="1"/>
  <c r="F399" i="1"/>
  <c r="E399" i="1"/>
  <c r="D399" i="1"/>
  <c r="C399" i="1"/>
  <c r="H398" i="1"/>
  <c r="G398" i="1"/>
  <c r="F398" i="1"/>
  <c r="E398" i="1"/>
  <c r="D398" i="1"/>
  <c r="C398" i="1"/>
  <c r="H397" i="1"/>
  <c r="G397" i="1"/>
  <c r="F397" i="1"/>
  <c r="E397" i="1"/>
  <c r="D397" i="1"/>
  <c r="C397" i="1"/>
  <c r="H396" i="1"/>
  <c r="G396" i="1"/>
  <c r="F396" i="1"/>
  <c r="E396" i="1"/>
  <c r="D396" i="1"/>
  <c r="C396" i="1"/>
  <c r="C395" i="1" s="1"/>
  <c r="H395" i="1"/>
  <c r="G395" i="1"/>
  <c r="F395" i="1"/>
  <c r="E395" i="1"/>
  <c r="D395" i="1"/>
  <c r="H394" i="1"/>
  <c r="G394" i="1"/>
  <c r="F394" i="1"/>
  <c r="E394" i="1"/>
  <c r="D394" i="1"/>
  <c r="C394" i="1"/>
  <c r="C393" i="1" s="1"/>
  <c r="H393" i="1"/>
  <c r="G393" i="1"/>
  <c r="F393" i="1"/>
  <c r="E393" i="1"/>
  <c r="E392" i="1" s="1"/>
  <c r="D393" i="1"/>
  <c r="H392" i="1"/>
  <c r="G392" i="1"/>
  <c r="F392" i="1"/>
  <c r="D392" i="1"/>
  <c r="H391" i="1"/>
  <c r="G391" i="1"/>
  <c r="F391" i="1"/>
  <c r="E391" i="1"/>
  <c r="D391" i="1"/>
  <c r="C391" i="1"/>
  <c r="H390" i="1"/>
  <c r="G390" i="1"/>
  <c r="F390" i="1"/>
  <c r="E390" i="1"/>
  <c r="D390" i="1"/>
  <c r="C390" i="1"/>
  <c r="H389" i="1"/>
  <c r="G389" i="1"/>
  <c r="F389" i="1"/>
  <c r="E389" i="1"/>
  <c r="D389" i="1"/>
  <c r="C389" i="1"/>
  <c r="H388" i="1"/>
  <c r="G388" i="1"/>
  <c r="F388" i="1"/>
  <c r="E388" i="1"/>
  <c r="D388" i="1"/>
  <c r="C388" i="1"/>
  <c r="H387" i="1"/>
  <c r="H386" i="1" s="1"/>
  <c r="G387" i="1"/>
  <c r="F387" i="1"/>
  <c r="E387" i="1"/>
  <c r="D387" i="1"/>
  <c r="D386" i="1" s="1"/>
  <c r="C387" i="1"/>
  <c r="G386" i="1"/>
  <c r="F386" i="1"/>
  <c r="E386" i="1"/>
  <c r="C386" i="1"/>
  <c r="H385" i="1"/>
  <c r="H384" i="1" s="1"/>
  <c r="H383" i="1" s="1"/>
  <c r="G385" i="1"/>
  <c r="F385" i="1"/>
  <c r="E385" i="1"/>
  <c r="D385" i="1"/>
  <c r="D384" i="1" s="1"/>
  <c r="D383" i="1" s="1"/>
  <c r="C385" i="1"/>
  <c r="G384" i="1"/>
  <c r="F384" i="1"/>
  <c r="F383" i="1" s="1"/>
  <c r="E384" i="1"/>
  <c r="C384" i="1"/>
  <c r="G383" i="1"/>
  <c r="E383" i="1"/>
  <c r="C383" i="1"/>
  <c r="H382" i="1"/>
  <c r="G382" i="1"/>
  <c r="F382" i="1"/>
  <c r="F381" i="1" s="1"/>
  <c r="E382" i="1"/>
  <c r="D382" i="1"/>
  <c r="C382" i="1"/>
  <c r="C381" i="1" s="1"/>
  <c r="H381" i="1"/>
  <c r="G381" i="1"/>
  <c r="E381" i="1"/>
  <c r="D381" i="1"/>
  <c r="H380" i="1"/>
  <c r="G380" i="1"/>
  <c r="G379" i="1" s="1"/>
  <c r="F380" i="1"/>
  <c r="F379" i="1" s="1"/>
  <c r="E380" i="1"/>
  <c r="D380" i="1"/>
  <c r="C380" i="1"/>
  <c r="C379" i="1" s="1"/>
  <c r="H379" i="1"/>
  <c r="E379" i="1"/>
  <c r="D379" i="1"/>
  <c r="H378" i="1"/>
  <c r="G378" i="1"/>
  <c r="G377" i="1" s="1"/>
  <c r="F378" i="1"/>
  <c r="F377" i="1" s="1"/>
  <c r="E378" i="1"/>
  <c r="D378" i="1"/>
  <c r="C378" i="1"/>
  <c r="C377" i="1" s="1"/>
  <c r="H377" i="1"/>
  <c r="E377" i="1"/>
  <c r="D377" i="1"/>
  <c r="H376" i="1"/>
  <c r="G376" i="1"/>
  <c r="G375" i="1" s="1"/>
  <c r="F376" i="1"/>
  <c r="F375" i="1" s="1"/>
  <c r="E376" i="1"/>
  <c r="D376" i="1"/>
  <c r="C376" i="1"/>
  <c r="C375" i="1" s="1"/>
  <c r="H375" i="1"/>
  <c r="E375" i="1"/>
  <c r="D375" i="1"/>
  <c r="H374" i="1"/>
  <c r="G374" i="1"/>
  <c r="G373" i="1" s="1"/>
  <c r="F374" i="1"/>
  <c r="F373" i="1" s="1"/>
  <c r="E374" i="1"/>
  <c r="D374" i="1"/>
  <c r="C374" i="1"/>
  <c r="C373" i="1" s="1"/>
  <c r="H373" i="1"/>
  <c r="E373" i="1"/>
  <c r="D373" i="1"/>
  <c r="H372" i="1"/>
  <c r="G372" i="1"/>
  <c r="G371" i="1" s="1"/>
  <c r="F372" i="1"/>
  <c r="F371" i="1" s="1"/>
  <c r="E372" i="1"/>
  <c r="D372" i="1"/>
  <c r="C372" i="1"/>
  <c r="C371" i="1" s="1"/>
  <c r="H371" i="1"/>
  <c r="E371" i="1"/>
  <c r="D371" i="1"/>
  <c r="H370" i="1"/>
  <c r="G370" i="1"/>
  <c r="G369" i="1" s="1"/>
  <c r="F370" i="1"/>
  <c r="F369" i="1" s="1"/>
  <c r="E370" i="1"/>
  <c r="D370" i="1"/>
  <c r="C370" i="1"/>
  <c r="C369" i="1" s="1"/>
  <c r="C368" i="1" s="1"/>
  <c r="H369" i="1"/>
  <c r="H368" i="1" s="1"/>
  <c r="E369" i="1"/>
  <c r="E368" i="1" s="1"/>
  <c r="D369" i="1"/>
  <c r="D368" i="1" s="1"/>
  <c r="H367" i="1"/>
  <c r="H366" i="1" s="1"/>
  <c r="G367" i="1"/>
  <c r="F367" i="1"/>
  <c r="E367" i="1"/>
  <c r="D367" i="1"/>
  <c r="D366" i="1" s="1"/>
  <c r="C367" i="1"/>
  <c r="G366" i="1"/>
  <c r="F366" i="1"/>
  <c r="E366" i="1"/>
  <c r="C366" i="1"/>
  <c r="H365" i="1"/>
  <c r="H364" i="1" s="1"/>
  <c r="G365" i="1"/>
  <c r="F365" i="1"/>
  <c r="E365" i="1"/>
  <c r="D365" i="1"/>
  <c r="D364" i="1" s="1"/>
  <c r="C365" i="1"/>
  <c r="G364" i="1"/>
  <c r="F364" i="1"/>
  <c r="E364" i="1"/>
  <c r="C364" i="1"/>
  <c r="H363" i="1"/>
  <c r="H362" i="1" s="1"/>
  <c r="G363" i="1"/>
  <c r="F363" i="1"/>
  <c r="E363" i="1"/>
  <c r="D363" i="1"/>
  <c r="D362" i="1" s="1"/>
  <c r="C363" i="1"/>
  <c r="G362" i="1"/>
  <c r="F362" i="1"/>
  <c r="E362" i="1"/>
  <c r="C362" i="1"/>
  <c r="H361" i="1"/>
  <c r="H360" i="1" s="1"/>
  <c r="G361" i="1"/>
  <c r="F361" i="1"/>
  <c r="E361" i="1"/>
  <c r="D361" i="1"/>
  <c r="D360" i="1" s="1"/>
  <c r="C361" i="1"/>
  <c r="G360" i="1"/>
  <c r="F360" i="1"/>
  <c r="E360" i="1"/>
  <c r="C360" i="1"/>
  <c r="H359" i="1"/>
  <c r="H358" i="1" s="1"/>
  <c r="G359" i="1"/>
  <c r="F359" i="1"/>
  <c r="E359" i="1"/>
  <c r="D359" i="1"/>
  <c r="D358" i="1" s="1"/>
  <c r="C359" i="1"/>
  <c r="G358" i="1"/>
  <c r="F358" i="1"/>
  <c r="E358" i="1"/>
  <c r="C358" i="1"/>
  <c r="H357" i="1"/>
  <c r="H356" i="1" s="1"/>
  <c r="G357" i="1"/>
  <c r="F357" i="1"/>
  <c r="E357" i="1"/>
  <c r="D357" i="1"/>
  <c r="D356" i="1" s="1"/>
  <c r="C357" i="1"/>
  <c r="G356" i="1"/>
  <c r="F356" i="1"/>
  <c r="F355" i="1" s="1"/>
  <c r="E356" i="1"/>
  <c r="C356" i="1"/>
  <c r="G355" i="1"/>
  <c r="E355" i="1"/>
  <c r="C355" i="1"/>
  <c r="H354" i="1"/>
  <c r="G354" i="1"/>
  <c r="F354" i="1"/>
  <c r="F353" i="1" s="1"/>
  <c r="E354" i="1"/>
  <c r="E353" i="1" s="1"/>
  <c r="D354" i="1"/>
  <c r="C354" i="1"/>
  <c r="H353" i="1"/>
  <c r="G353" i="1"/>
  <c r="D353" i="1"/>
  <c r="C353" i="1"/>
  <c r="H352" i="1"/>
  <c r="G352" i="1"/>
  <c r="F352" i="1"/>
  <c r="F351" i="1" s="1"/>
  <c r="E352" i="1"/>
  <c r="E351" i="1" s="1"/>
  <c r="E342" i="1" s="1"/>
  <c r="E341" i="1" s="1"/>
  <c r="D352" i="1"/>
  <c r="C352" i="1"/>
  <c r="H351" i="1"/>
  <c r="G351" i="1"/>
  <c r="D351" i="1"/>
  <c r="C351" i="1"/>
  <c r="H350" i="1"/>
  <c r="H349" i="1" s="1"/>
  <c r="G350" i="1"/>
  <c r="F350" i="1"/>
  <c r="E350" i="1"/>
  <c r="E349" i="1" s="1"/>
  <c r="D350" i="1"/>
  <c r="D349" i="1" s="1"/>
  <c r="C350" i="1"/>
  <c r="G349" i="1"/>
  <c r="F349" i="1"/>
  <c r="C349" i="1"/>
  <c r="H348" i="1"/>
  <c r="H347" i="1" s="1"/>
  <c r="G348" i="1"/>
  <c r="F348" i="1"/>
  <c r="E348" i="1"/>
  <c r="D348" i="1"/>
  <c r="D347" i="1" s="1"/>
  <c r="C348" i="1"/>
  <c r="G347" i="1"/>
  <c r="F347" i="1"/>
  <c r="E347" i="1"/>
  <c r="C347" i="1"/>
  <c r="H346" i="1"/>
  <c r="H345" i="1" s="1"/>
  <c r="G346" i="1"/>
  <c r="F346" i="1"/>
  <c r="E346" i="1"/>
  <c r="D346" i="1"/>
  <c r="D345" i="1" s="1"/>
  <c r="C346" i="1"/>
  <c r="G345" i="1"/>
  <c r="F345" i="1"/>
  <c r="E345" i="1"/>
  <c r="C345" i="1"/>
  <c r="H344" i="1"/>
  <c r="H343" i="1" s="1"/>
  <c r="H342" i="1" s="1"/>
  <c r="G344" i="1"/>
  <c r="F344" i="1"/>
  <c r="E344" i="1"/>
  <c r="D344" i="1"/>
  <c r="D343" i="1" s="1"/>
  <c r="C344" i="1"/>
  <c r="G343" i="1"/>
  <c r="F343" i="1"/>
  <c r="F342" i="1" s="1"/>
  <c r="E343" i="1"/>
  <c r="C343" i="1"/>
  <c r="G342" i="1"/>
  <c r="D342" i="1"/>
  <c r="C342" i="1"/>
  <c r="H340" i="1"/>
  <c r="H339" i="1" s="1"/>
  <c r="G340" i="1"/>
  <c r="G339" i="1" s="1"/>
  <c r="F340" i="1"/>
  <c r="E340" i="1"/>
  <c r="D340" i="1"/>
  <c r="D339" i="1" s="1"/>
  <c r="C340" i="1"/>
  <c r="C339" i="1" s="1"/>
  <c r="F339" i="1"/>
  <c r="E339" i="1"/>
  <c r="H338" i="1"/>
  <c r="H337" i="1" s="1"/>
  <c r="G338" i="1"/>
  <c r="G337" i="1" s="1"/>
  <c r="F338" i="1"/>
  <c r="E338" i="1"/>
  <c r="D338" i="1"/>
  <c r="D337" i="1" s="1"/>
  <c r="C338" i="1"/>
  <c r="C337" i="1" s="1"/>
  <c r="F337" i="1"/>
  <c r="E337" i="1"/>
  <c r="H336" i="1"/>
  <c r="H335" i="1" s="1"/>
  <c r="G336" i="1"/>
  <c r="F336" i="1"/>
  <c r="E336" i="1"/>
  <c r="D336" i="1"/>
  <c r="D335" i="1" s="1"/>
  <c r="C336" i="1"/>
  <c r="G335" i="1"/>
  <c r="F335" i="1"/>
  <c r="E335" i="1"/>
  <c r="C335" i="1"/>
  <c r="H334" i="1"/>
  <c r="H333" i="1" s="1"/>
  <c r="G334" i="1"/>
  <c r="F334" i="1"/>
  <c r="E334" i="1"/>
  <c r="D334" i="1"/>
  <c r="D333" i="1" s="1"/>
  <c r="C334" i="1"/>
  <c r="G333" i="1"/>
  <c r="F333" i="1"/>
  <c r="E333" i="1"/>
  <c r="C333" i="1"/>
  <c r="H332" i="1"/>
  <c r="H331" i="1" s="1"/>
  <c r="G332" i="1"/>
  <c r="F332" i="1"/>
  <c r="E332" i="1"/>
  <c r="D332" i="1"/>
  <c r="D331" i="1" s="1"/>
  <c r="D330" i="1" s="1"/>
  <c r="C332" i="1"/>
  <c r="C331" i="1" s="1"/>
  <c r="C330" i="1" s="1"/>
  <c r="G331" i="1"/>
  <c r="F331" i="1"/>
  <c r="E331" i="1"/>
  <c r="H330" i="1"/>
  <c r="E330" i="1"/>
  <c r="H329" i="1"/>
  <c r="G329" i="1"/>
  <c r="F329" i="1"/>
  <c r="F328" i="1" s="1"/>
  <c r="E329" i="1"/>
  <c r="D329" i="1"/>
  <c r="C329" i="1"/>
  <c r="H328" i="1"/>
  <c r="G328" i="1"/>
  <c r="E328" i="1"/>
  <c r="D328" i="1"/>
  <c r="C328" i="1"/>
  <c r="H327" i="1"/>
  <c r="G327" i="1"/>
  <c r="F327" i="1"/>
  <c r="F326" i="1" s="1"/>
  <c r="E327" i="1"/>
  <c r="D327" i="1"/>
  <c r="C327" i="1"/>
  <c r="H326" i="1"/>
  <c r="G326" i="1"/>
  <c r="E326" i="1"/>
  <c r="D326" i="1"/>
  <c r="C326" i="1"/>
  <c r="H325" i="1"/>
  <c r="G325" i="1"/>
  <c r="F325" i="1"/>
  <c r="F324" i="1" s="1"/>
  <c r="E325" i="1"/>
  <c r="D325" i="1"/>
  <c r="C325" i="1"/>
  <c r="H324" i="1"/>
  <c r="G324" i="1"/>
  <c r="E324" i="1"/>
  <c r="D324" i="1"/>
  <c r="C324" i="1"/>
  <c r="H323" i="1"/>
  <c r="G323" i="1"/>
  <c r="F323" i="1"/>
  <c r="F322" i="1" s="1"/>
  <c r="E323" i="1"/>
  <c r="D323" i="1"/>
  <c r="C323" i="1"/>
  <c r="C322" i="1" s="1"/>
  <c r="C317" i="1" s="1"/>
  <c r="H322" i="1"/>
  <c r="G322" i="1"/>
  <c r="E322" i="1"/>
  <c r="D322" i="1"/>
  <c r="H321" i="1"/>
  <c r="G321" i="1"/>
  <c r="F321" i="1"/>
  <c r="F320" i="1" s="1"/>
  <c r="E321" i="1"/>
  <c r="D321" i="1"/>
  <c r="C321" i="1"/>
  <c r="H320" i="1"/>
  <c r="G320" i="1"/>
  <c r="E320" i="1"/>
  <c r="D320" i="1"/>
  <c r="C320" i="1"/>
  <c r="H319" i="1"/>
  <c r="G319" i="1"/>
  <c r="F319" i="1"/>
  <c r="F318" i="1" s="1"/>
  <c r="F317" i="1" s="1"/>
  <c r="E319" i="1"/>
  <c r="D319" i="1"/>
  <c r="C319" i="1"/>
  <c r="H318" i="1"/>
  <c r="G318" i="1"/>
  <c r="E318" i="1"/>
  <c r="D318" i="1"/>
  <c r="C318" i="1"/>
  <c r="G317" i="1"/>
  <c r="E317" i="1"/>
  <c r="H316" i="1"/>
  <c r="H315" i="1" s="1"/>
  <c r="G316" i="1"/>
  <c r="F316" i="1"/>
  <c r="E316" i="1"/>
  <c r="D316" i="1"/>
  <c r="D315" i="1" s="1"/>
  <c r="C316" i="1"/>
  <c r="G315" i="1"/>
  <c r="F315" i="1"/>
  <c r="E315" i="1"/>
  <c r="C315" i="1"/>
  <c r="H314" i="1"/>
  <c r="H313" i="1" s="1"/>
  <c r="G314" i="1"/>
  <c r="F314" i="1"/>
  <c r="E314" i="1"/>
  <c r="D314" i="1"/>
  <c r="D313" i="1" s="1"/>
  <c r="C314" i="1"/>
  <c r="G313" i="1"/>
  <c r="F313" i="1"/>
  <c r="E313" i="1"/>
  <c r="C313" i="1"/>
  <c r="H312" i="1"/>
  <c r="H311" i="1" s="1"/>
  <c r="G312" i="1"/>
  <c r="F312" i="1"/>
  <c r="E312" i="1"/>
  <c r="D312" i="1"/>
  <c r="D311" i="1" s="1"/>
  <c r="C312" i="1"/>
  <c r="C311" i="1" s="1"/>
  <c r="G311" i="1"/>
  <c r="F311" i="1"/>
  <c r="E311" i="1"/>
  <c r="H310" i="1"/>
  <c r="H309" i="1" s="1"/>
  <c r="G310" i="1"/>
  <c r="F310" i="1"/>
  <c r="E310" i="1"/>
  <c r="D310" i="1"/>
  <c r="D309" i="1" s="1"/>
  <c r="D306" i="1" s="1"/>
  <c r="C310" i="1"/>
  <c r="G309" i="1"/>
  <c r="F309" i="1"/>
  <c r="E309" i="1"/>
  <c r="C309" i="1"/>
  <c r="H308" i="1"/>
  <c r="H307" i="1" s="1"/>
  <c r="G308" i="1"/>
  <c r="F308" i="1"/>
  <c r="E308" i="1"/>
  <c r="D308" i="1"/>
  <c r="D307" i="1" s="1"/>
  <c r="C308" i="1"/>
  <c r="C307" i="1" s="1"/>
  <c r="C306" i="1" s="1"/>
  <c r="G307" i="1"/>
  <c r="F307" i="1"/>
  <c r="E307" i="1"/>
  <c r="H306" i="1"/>
  <c r="G306" i="1"/>
  <c r="E306" i="1"/>
  <c r="H305" i="1"/>
  <c r="G305" i="1"/>
  <c r="F305" i="1"/>
  <c r="F304" i="1" s="1"/>
  <c r="E305" i="1"/>
  <c r="D305" i="1"/>
  <c r="C305" i="1"/>
  <c r="H304" i="1"/>
  <c r="G304" i="1"/>
  <c r="E304" i="1"/>
  <c r="D304" i="1"/>
  <c r="C304" i="1"/>
  <c r="H303" i="1"/>
  <c r="G303" i="1"/>
  <c r="F303" i="1"/>
  <c r="F302" i="1" s="1"/>
  <c r="E303" i="1"/>
  <c r="D303" i="1"/>
  <c r="C303" i="1"/>
  <c r="H302" i="1"/>
  <c r="G302" i="1"/>
  <c r="E302" i="1"/>
  <c r="D302" i="1"/>
  <c r="C302" i="1"/>
  <c r="H301" i="1"/>
  <c r="G301" i="1"/>
  <c r="G300" i="1" s="1"/>
  <c r="F301" i="1"/>
  <c r="F300" i="1" s="1"/>
  <c r="E301" i="1"/>
  <c r="D301" i="1"/>
  <c r="C301" i="1"/>
  <c r="C300" i="1" s="1"/>
  <c r="H300" i="1"/>
  <c r="E300" i="1"/>
  <c r="D300" i="1"/>
  <c r="H299" i="1"/>
  <c r="G299" i="1"/>
  <c r="G298" i="1" s="1"/>
  <c r="F299" i="1"/>
  <c r="F298" i="1" s="1"/>
  <c r="E299" i="1"/>
  <c r="D299" i="1"/>
  <c r="C299" i="1"/>
  <c r="C298" i="1" s="1"/>
  <c r="H298" i="1"/>
  <c r="E298" i="1"/>
  <c r="D298" i="1"/>
  <c r="H297" i="1"/>
  <c r="G297" i="1"/>
  <c r="G296" i="1" s="1"/>
  <c r="F297" i="1"/>
  <c r="F296" i="1" s="1"/>
  <c r="E297" i="1"/>
  <c r="D297" i="1"/>
  <c r="C297" i="1"/>
  <c r="C296" i="1" s="1"/>
  <c r="H296" i="1"/>
  <c r="E296" i="1"/>
  <c r="D296" i="1"/>
  <c r="H295" i="1"/>
  <c r="G295" i="1"/>
  <c r="G294" i="1" s="1"/>
  <c r="F295" i="1"/>
  <c r="F294" i="1" s="1"/>
  <c r="E295" i="1"/>
  <c r="D295" i="1"/>
  <c r="C295" i="1"/>
  <c r="C294" i="1" s="1"/>
  <c r="H294" i="1"/>
  <c r="E294" i="1"/>
  <c r="D294" i="1"/>
  <c r="H293" i="1"/>
  <c r="G293" i="1"/>
  <c r="G292" i="1" s="1"/>
  <c r="F293" i="1"/>
  <c r="F292" i="1" s="1"/>
  <c r="E293" i="1"/>
  <c r="D293" i="1"/>
  <c r="C293" i="1"/>
  <c r="C292" i="1" s="1"/>
  <c r="H292" i="1"/>
  <c r="E292" i="1"/>
  <c r="D292" i="1"/>
  <c r="H291" i="1"/>
  <c r="G291" i="1"/>
  <c r="G290" i="1" s="1"/>
  <c r="F291" i="1"/>
  <c r="F290" i="1" s="1"/>
  <c r="E291" i="1"/>
  <c r="D291" i="1"/>
  <c r="C291" i="1"/>
  <c r="C290" i="1" s="1"/>
  <c r="H290" i="1"/>
  <c r="E290" i="1"/>
  <c r="D290" i="1"/>
  <c r="H289" i="1"/>
  <c r="G289" i="1"/>
  <c r="G288" i="1" s="1"/>
  <c r="F289" i="1"/>
  <c r="F288" i="1" s="1"/>
  <c r="E289" i="1"/>
  <c r="D289" i="1"/>
  <c r="C289" i="1"/>
  <c r="C288" i="1" s="1"/>
  <c r="H288" i="1"/>
  <c r="E288" i="1"/>
  <c r="D288" i="1"/>
  <c r="H287" i="1"/>
  <c r="G287" i="1"/>
  <c r="F287" i="1"/>
  <c r="F286" i="1" s="1"/>
  <c r="E287" i="1"/>
  <c r="D287" i="1"/>
  <c r="C287" i="1"/>
  <c r="H286" i="1"/>
  <c r="G286" i="1"/>
  <c r="E286" i="1"/>
  <c r="D286" i="1"/>
  <c r="C286" i="1"/>
  <c r="H285" i="1"/>
  <c r="G285" i="1"/>
  <c r="F285" i="1"/>
  <c r="F284" i="1" s="1"/>
  <c r="E285" i="1"/>
  <c r="D285" i="1"/>
  <c r="C285" i="1"/>
  <c r="H284" i="1"/>
  <c r="G284" i="1"/>
  <c r="E284" i="1"/>
  <c r="D284" i="1"/>
  <c r="C284" i="1"/>
  <c r="H283" i="1"/>
  <c r="G283" i="1"/>
  <c r="F283" i="1"/>
  <c r="F282" i="1" s="1"/>
  <c r="E283" i="1"/>
  <c r="D283" i="1"/>
  <c r="C283" i="1"/>
  <c r="H282" i="1"/>
  <c r="G282" i="1"/>
  <c r="E282" i="1"/>
  <c r="D282" i="1"/>
  <c r="C282" i="1"/>
  <c r="H281" i="1"/>
  <c r="G281" i="1"/>
  <c r="F281" i="1"/>
  <c r="F280" i="1" s="1"/>
  <c r="E281" i="1"/>
  <c r="D281" i="1"/>
  <c r="C281" i="1"/>
  <c r="H280" i="1"/>
  <c r="G280" i="1"/>
  <c r="E280" i="1"/>
  <c r="D280" i="1"/>
  <c r="C280" i="1"/>
  <c r="H279" i="1"/>
  <c r="G279" i="1"/>
  <c r="F279" i="1"/>
  <c r="F278" i="1" s="1"/>
  <c r="E279" i="1"/>
  <c r="D279" i="1"/>
  <c r="C279" i="1"/>
  <c r="H278" i="1"/>
  <c r="G278" i="1"/>
  <c r="E278" i="1"/>
  <c r="D278" i="1"/>
  <c r="C278" i="1"/>
  <c r="H277" i="1"/>
  <c r="G277" i="1"/>
  <c r="F277" i="1"/>
  <c r="F276" i="1" s="1"/>
  <c r="E277" i="1"/>
  <c r="D277" i="1"/>
  <c r="C277" i="1"/>
  <c r="H276" i="1"/>
  <c r="G276" i="1"/>
  <c r="E276" i="1"/>
  <c r="D276" i="1"/>
  <c r="C276" i="1"/>
  <c r="H275" i="1"/>
  <c r="G275" i="1"/>
  <c r="F275" i="1"/>
  <c r="F274" i="1" s="1"/>
  <c r="E275" i="1"/>
  <c r="D275" i="1"/>
  <c r="C275" i="1"/>
  <c r="H274" i="1"/>
  <c r="G274" i="1"/>
  <c r="E274" i="1"/>
  <c r="D274" i="1"/>
  <c r="C274" i="1"/>
  <c r="H273" i="1"/>
  <c r="G273" i="1"/>
  <c r="F273" i="1"/>
  <c r="F272" i="1" s="1"/>
  <c r="E273" i="1"/>
  <c r="D273" i="1"/>
  <c r="C273" i="1"/>
  <c r="H272" i="1"/>
  <c r="G272" i="1"/>
  <c r="E272" i="1"/>
  <c r="D272" i="1"/>
  <c r="C272" i="1"/>
  <c r="H271" i="1"/>
  <c r="G271" i="1"/>
  <c r="F271" i="1"/>
  <c r="F270" i="1" s="1"/>
  <c r="E271" i="1"/>
  <c r="D271" i="1"/>
  <c r="C271" i="1"/>
  <c r="H270" i="1"/>
  <c r="G270" i="1"/>
  <c r="E270" i="1"/>
  <c r="D270" i="1"/>
  <c r="C270" i="1"/>
  <c r="H269" i="1"/>
  <c r="G269" i="1"/>
  <c r="F269" i="1"/>
  <c r="F268" i="1" s="1"/>
  <c r="E269" i="1"/>
  <c r="D269" i="1"/>
  <c r="C269" i="1"/>
  <c r="C268" i="1" s="1"/>
  <c r="H268" i="1"/>
  <c r="G268" i="1"/>
  <c r="E268" i="1"/>
  <c r="D268" i="1"/>
  <c r="H267" i="1"/>
  <c r="G267" i="1"/>
  <c r="F267" i="1"/>
  <c r="E267" i="1"/>
  <c r="D267" i="1"/>
  <c r="C267" i="1"/>
  <c r="H266" i="1"/>
  <c r="G266" i="1"/>
  <c r="F266" i="1"/>
  <c r="E266" i="1"/>
  <c r="D266" i="1"/>
  <c r="C266" i="1"/>
  <c r="H265" i="1"/>
  <c r="G265" i="1"/>
  <c r="G264" i="1" s="1"/>
  <c r="F265" i="1"/>
  <c r="F264" i="1" s="1"/>
  <c r="E265" i="1"/>
  <c r="D265" i="1"/>
  <c r="C265" i="1"/>
  <c r="C264" i="1" s="1"/>
  <c r="H264" i="1"/>
  <c r="E264" i="1"/>
  <c r="D264" i="1"/>
  <c r="H263" i="1"/>
  <c r="G263" i="1"/>
  <c r="G262" i="1" s="1"/>
  <c r="G253" i="1" s="1"/>
  <c r="F263" i="1"/>
  <c r="F262" i="1" s="1"/>
  <c r="E263" i="1"/>
  <c r="D263" i="1"/>
  <c r="C263" i="1"/>
  <c r="C262" i="1" s="1"/>
  <c r="H262" i="1"/>
  <c r="E262" i="1"/>
  <c r="D262" i="1"/>
  <c r="H261" i="1"/>
  <c r="G261" i="1"/>
  <c r="F261" i="1"/>
  <c r="F260" i="1" s="1"/>
  <c r="E261" i="1"/>
  <c r="D261" i="1"/>
  <c r="C261" i="1"/>
  <c r="C260" i="1" s="1"/>
  <c r="H260" i="1"/>
  <c r="G260" i="1"/>
  <c r="E260" i="1"/>
  <c r="D260" i="1"/>
  <c r="H259" i="1"/>
  <c r="G259" i="1"/>
  <c r="F259" i="1"/>
  <c r="F258" i="1" s="1"/>
  <c r="F253" i="1" s="1"/>
  <c r="E259" i="1"/>
  <c r="D259" i="1"/>
  <c r="C259" i="1"/>
  <c r="H258" i="1"/>
  <c r="G258" i="1"/>
  <c r="E258" i="1"/>
  <c r="D258" i="1"/>
  <c r="C258" i="1"/>
  <c r="H257" i="1"/>
  <c r="G257" i="1"/>
  <c r="F257" i="1"/>
  <c r="F256" i="1" s="1"/>
  <c r="E257" i="1"/>
  <c r="D257" i="1"/>
  <c r="C257" i="1"/>
  <c r="H256" i="1"/>
  <c r="G256" i="1"/>
  <c r="E256" i="1"/>
  <c r="D256" i="1"/>
  <c r="C256" i="1"/>
  <c r="H255" i="1"/>
  <c r="G255" i="1"/>
  <c r="F255" i="1"/>
  <c r="F254" i="1" s="1"/>
  <c r="E255" i="1"/>
  <c r="D255" i="1"/>
  <c r="C255" i="1"/>
  <c r="C254" i="1" s="1"/>
  <c r="H254" i="1"/>
  <c r="G254" i="1"/>
  <c r="E254" i="1"/>
  <c r="E253" i="1" s="1"/>
  <c r="E252" i="1" s="1"/>
  <c r="D254" i="1"/>
  <c r="D253" i="1" s="1"/>
  <c r="H251" i="1"/>
  <c r="G251" i="1"/>
  <c r="G250" i="1" s="1"/>
  <c r="G243" i="1" s="1"/>
  <c r="F251" i="1"/>
  <c r="F250" i="1" s="1"/>
  <c r="E251" i="1"/>
  <c r="D251" i="1"/>
  <c r="C251" i="1"/>
  <c r="C250" i="1" s="1"/>
  <c r="C243" i="1" s="1"/>
  <c r="H250" i="1"/>
  <c r="E250" i="1"/>
  <c r="D250" i="1"/>
  <c r="H249" i="1"/>
  <c r="G249" i="1"/>
  <c r="F249" i="1"/>
  <c r="F248" i="1" s="1"/>
  <c r="E249" i="1"/>
  <c r="D249" i="1"/>
  <c r="C249" i="1"/>
  <c r="C248" i="1" s="1"/>
  <c r="H248" i="1"/>
  <c r="G248" i="1"/>
  <c r="E248" i="1"/>
  <c r="D248" i="1"/>
  <c r="H247" i="1"/>
  <c r="G247" i="1"/>
  <c r="F247" i="1"/>
  <c r="F246" i="1" s="1"/>
  <c r="E247" i="1"/>
  <c r="D247" i="1"/>
  <c r="C247" i="1"/>
  <c r="H246" i="1"/>
  <c r="G246" i="1"/>
  <c r="E246" i="1"/>
  <c r="D246" i="1"/>
  <c r="C246" i="1"/>
  <c r="H245" i="1"/>
  <c r="G245" i="1"/>
  <c r="F245" i="1"/>
  <c r="F244" i="1" s="1"/>
  <c r="F243" i="1" s="1"/>
  <c r="E245" i="1"/>
  <c r="D245" i="1"/>
  <c r="C245" i="1"/>
  <c r="H244" i="1"/>
  <c r="G244" i="1"/>
  <c r="E244" i="1"/>
  <c r="D244" i="1"/>
  <c r="D243" i="1" s="1"/>
  <c r="C244" i="1"/>
  <c r="E243" i="1"/>
  <c r="H242" i="1"/>
  <c r="H241" i="1" s="1"/>
  <c r="G242" i="1"/>
  <c r="F242" i="1"/>
  <c r="E242" i="1"/>
  <c r="D242" i="1"/>
  <c r="D241" i="1" s="1"/>
  <c r="C242" i="1"/>
  <c r="G241" i="1"/>
  <c r="F241" i="1"/>
  <c r="E241" i="1"/>
  <c r="C241" i="1"/>
  <c r="H240" i="1"/>
  <c r="H239" i="1" s="1"/>
  <c r="G240" i="1"/>
  <c r="F240" i="1"/>
  <c r="E240" i="1"/>
  <c r="D240" i="1"/>
  <c r="D239" i="1" s="1"/>
  <c r="C240" i="1"/>
  <c r="G239" i="1"/>
  <c r="F239" i="1"/>
  <c r="E239" i="1"/>
  <c r="C239" i="1"/>
  <c r="H238" i="1"/>
  <c r="H237" i="1" s="1"/>
  <c r="G238" i="1"/>
  <c r="F238" i="1"/>
  <c r="E238" i="1"/>
  <c r="E237" i="1" s="1"/>
  <c r="D238" i="1"/>
  <c r="D237" i="1" s="1"/>
  <c r="C238" i="1"/>
  <c r="G237" i="1"/>
  <c r="F237" i="1"/>
  <c r="C237" i="1"/>
  <c r="H236" i="1"/>
  <c r="H235" i="1" s="1"/>
  <c r="G236" i="1"/>
  <c r="F236" i="1"/>
  <c r="E236" i="1"/>
  <c r="E235" i="1" s="1"/>
  <c r="D236" i="1"/>
  <c r="D235" i="1" s="1"/>
  <c r="C236" i="1"/>
  <c r="G235" i="1"/>
  <c r="F235" i="1"/>
  <c r="C235" i="1"/>
  <c r="H234" i="1"/>
  <c r="H233" i="1" s="1"/>
  <c r="G234" i="1"/>
  <c r="F234" i="1"/>
  <c r="E234" i="1"/>
  <c r="E233" i="1" s="1"/>
  <c r="D234" i="1"/>
  <c r="D233" i="1" s="1"/>
  <c r="C234" i="1"/>
  <c r="G233" i="1"/>
  <c r="F233" i="1"/>
  <c r="C233" i="1"/>
  <c r="H232" i="1"/>
  <c r="H231" i="1" s="1"/>
  <c r="G232" i="1"/>
  <c r="F232" i="1"/>
  <c r="E232" i="1"/>
  <c r="E231" i="1" s="1"/>
  <c r="D232" i="1"/>
  <c r="D231" i="1" s="1"/>
  <c r="C232" i="1"/>
  <c r="G231" i="1"/>
  <c r="F231" i="1"/>
  <c r="C231" i="1"/>
  <c r="H230" i="1"/>
  <c r="H229" i="1" s="1"/>
  <c r="G230" i="1"/>
  <c r="F230" i="1"/>
  <c r="E230" i="1"/>
  <c r="E229" i="1" s="1"/>
  <c r="D230" i="1"/>
  <c r="D229" i="1" s="1"/>
  <c r="C230" i="1"/>
  <c r="G229" i="1"/>
  <c r="F229" i="1"/>
  <c r="C229" i="1"/>
  <c r="H228" i="1"/>
  <c r="H227" i="1" s="1"/>
  <c r="G228" i="1"/>
  <c r="F228" i="1"/>
  <c r="E228" i="1"/>
  <c r="E227" i="1" s="1"/>
  <c r="D228" i="1"/>
  <c r="D227" i="1" s="1"/>
  <c r="C228" i="1"/>
  <c r="G227" i="1"/>
  <c r="F227" i="1"/>
  <c r="C227" i="1"/>
  <c r="H226" i="1"/>
  <c r="H225" i="1" s="1"/>
  <c r="G226" i="1"/>
  <c r="F226" i="1"/>
  <c r="E226" i="1"/>
  <c r="E225" i="1" s="1"/>
  <c r="D226" i="1"/>
  <c r="D225" i="1" s="1"/>
  <c r="C226" i="1"/>
  <c r="G225" i="1"/>
  <c r="F225" i="1"/>
  <c r="C225" i="1"/>
  <c r="H224" i="1"/>
  <c r="H223" i="1" s="1"/>
  <c r="G224" i="1"/>
  <c r="F224" i="1"/>
  <c r="E224" i="1"/>
  <c r="E223" i="1" s="1"/>
  <c r="D224" i="1"/>
  <c r="D223" i="1" s="1"/>
  <c r="C224" i="1"/>
  <c r="G223" i="1"/>
  <c r="F223" i="1"/>
  <c r="C223" i="1"/>
  <c r="H222" i="1"/>
  <c r="H221" i="1" s="1"/>
  <c r="G222" i="1"/>
  <c r="F222" i="1"/>
  <c r="E222" i="1"/>
  <c r="E221" i="1" s="1"/>
  <c r="D222" i="1"/>
  <c r="D221" i="1" s="1"/>
  <c r="C222" i="1"/>
  <c r="G221" i="1"/>
  <c r="G220" i="1" s="1"/>
  <c r="F221" i="1"/>
  <c r="F220" i="1" s="1"/>
  <c r="C221" i="1"/>
  <c r="C220" i="1" s="1"/>
  <c r="H219" i="1"/>
  <c r="G219" i="1"/>
  <c r="G218" i="1" s="1"/>
  <c r="F219" i="1"/>
  <c r="F218" i="1" s="1"/>
  <c r="E219" i="1"/>
  <c r="D219" i="1"/>
  <c r="C219" i="1"/>
  <c r="C218" i="1" s="1"/>
  <c r="H218" i="1"/>
  <c r="E218" i="1"/>
  <c r="D218" i="1"/>
  <c r="H217" i="1"/>
  <c r="G217" i="1"/>
  <c r="G216" i="1" s="1"/>
  <c r="F217" i="1"/>
  <c r="F216" i="1" s="1"/>
  <c r="E217" i="1"/>
  <c r="D217" i="1"/>
  <c r="C217" i="1"/>
  <c r="C216" i="1" s="1"/>
  <c r="H216" i="1"/>
  <c r="E216" i="1"/>
  <c r="D216" i="1"/>
  <c r="H215" i="1"/>
  <c r="G215" i="1"/>
  <c r="G214" i="1" s="1"/>
  <c r="F215" i="1"/>
  <c r="F214" i="1" s="1"/>
  <c r="E215" i="1"/>
  <c r="D215" i="1"/>
  <c r="C215" i="1"/>
  <c r="C214" i="1" s="1"/>
  <c r="H214" i="1"/>
  <c r="E214" i="1"/>
  <c r="D214" i="1"/>
  <c r="H213" i="1"/>
  <c r="G213" i="1"/>
  <c r="F213" i="1"/>
  <c r="F212" i="1" s="1"/>
  <c r="E213" i="1"/>
  <c r="D213" i="1"/>
  <c r="C213" i="1"/>
  <c r="C212" i="1" s="1"/>
  <c r="H212" i="1"/>
  <c r="G212" i="1"/>
  <c r="E212" i="1"/>
  <c r="D212" i="1"/>
  <c r="H211" i="1"/>
  <c r="G211" i="1"/>
  <c r="G210" i="1" s="1"/>
  <c r="F211" i="1"/>
  <c r="F210" i="1" s="1"/>
  <c r="E211" i="1"/>
  <c r="D211" i="1"/>
  <c r="C211" i="1"/>
  <c r="C210" i="1" s="1"/>
  <c r="H210" i="1"/>
  <c r="E210" i="1"/>
  <c r="D210" i="1"/>
  <c r="H209" i="1"/>
  <c r="G209" i="1"/>
  <c r="F209" i="1"/>
  <c r="F208" i="1" s="1"/>
  <c r="E209" i="1"/>
  <c r="D209" i="1"/>
  <c r="C209" i="1"/>
  <c r="H208" i="1"/>
  <c r="H205" i="1" s="1"/>
  <c r="G208" i="1"/>
  <c r="E208" i="1"/>
  <c r="D208" i="1"/>
  <c r="D205" i="1" s="1"/>
  <c r="C208" i="1"/>
  <c r="H207" i="1"/>
  <c r="G207" i="1"/>
  <c r="F207" i="1"/>
  <c r="F206" i="1" s="1"/>
  <c r="E207" i="1"/>
  <c r="D207" i="1"/>
  <c r="C207" i="1"/>
  <c r="H206" i="1"/>
  <c r="G206" i="1"/>
  <c r="E206" i="1"/>
  <c r="D206" i="1"/>
  <c r="C206" i="1"/>
  <c r="E205" i="1"/>
  <c r="H204" i="1"/>
  <c r="H203" i="1" s="1"/>
  <c r="H202" i="1" s="1"/>
  <c r="G204" i="1"/>
  <c r="G203" i="1" s="1"/>
  <c r="G202" i="1" s="1"/>
  <c r="F204" i="1"/>
  <c r="E204" i="1"/>
  <c r="D204" i="1"/>
  <c r="D203" i="1" s="1"/>
  <c r="D202" i="1" s="1"/>
  <c r="C204" i="1"/>
  <c r="C203" i="1" s="1"/>
  <c r="C202" i="1" s="1"/>
  <c r="F203" i="1"/>
  <c r="F202" i="1" s="1"/>
  <c r="E203" i="1"/>
  <c r="E202" i="1" s="1"/>
  <c r="H201" i="1"/>
  <c r="G201" i="1"/>
  <c r="F201" i="1"/>
  <c r="F200" i="1" s="1"/>
  <c r="E201" i="1"/>
  <c r="E200" i="1" s="1"/>
  <c r="D201" i="1"/>
  <c r="C201" i="1"/>
  <c r="H200" i="1"/>
  <c r="G200" i="1"/>
  <c r="D200" i="1"/>
  <c r="C200" i="1"/>
  <c r="H199" i="1"/>
  <c r="G199" i="1"/>
  <c r="F199" i="1"/>
  <c r="F198" i="1" s="1"/>
  <c r="E199" i="1"/>
  <c r="E198" i="1" s="1"/>
  <c r="D199" i="1"/>
  <c r="C199" i="1"/>
  <c r="H198" i="1"/>
  <c r="G198" i="1"/>
  <c r="D198" i="1"/>
  <c r="C198" i="1"/>
  <c r="H197" i="1"/>
  <c r="G197" i="1"/>
  <c r="F197" i="1"/>
  <c r="F196" i="1" s="1"/>
  <c r="E197" i="1"/>
  <c r="E196" i="1" s="1"/>
  <c r="D197" i="1"/>
  <c r="C197" i="1"/>
  <c r="H196" i="1"/>
  <c r="H195" i="1" s="1"/>
  <c r="G196" i="1"/>
  <c r="G195" i="1" s="1"/>
  <c r="D196" i="1"/>
  <c r="D195" i="1" s="1"/>
  <c r="C196" i="1"/>
  <c r="C195" i="1" s="1"/>
  <c r="H194" i="1"/>
  <c r="H193" i="1" s="1"/>
  <c r="G194" i="1"/>
  <c r="G193" i="1" s="1"/>
  <c r="F194" i="1"/>
  <c r="E194" i="1"/>
  <c r="D194" i="1"/>
  <c r="D193" i="1" s="1"/>
  <c r="C194" i="1"/>
  <c r="C193" i="1" s="1"/>
  <c r="F193" i="1"/>
  <c r="E193" i="1"/>
  <c r="H192" i="1"/>
  <c r="H191" i="1" s="1"/>
  <c r="G192" i="1"/>
  <c r="G191" i="1" s="1"/>
  <c r="F192" i="1"/>
  <c r="E192" i="1"/>
  <c r="D192" i="1"/>
  <c r="D191" i="1" s="1"/>
  <c r="C192" i="1"/>
  <c r="C191" i="1" s="1"/>
  <c r="F191" i="1"/>
  <c r="E191" i="1"/>
  <c r="H190" i="1"/>
  <c r="H189" i="1" s="1"/>
  <c r="G190" i="1"/>
  <c r="G189" i="1" s="1"/>
  <c r="F190" i="1"/>
  <c r="E190" i="1"/>
  <c r="D190" i="1"/>
  <c r="D189" i="1" s="1"/>
  <c r="C190" i="1"/>
  <c r="C189" i="1" s="1"/>
  <c r="F189" i="1"/>
  <c r="E189" i="1"/>
  <c r="H188" i="1"/>
  <c r="H187" i="1" s="1"/>
  <c r="H186" i="1" s="1"/>
  <c r="G188" i="1"/>
  <c r="G187" i="1" s="1"/>
  <c r="G186" i="1" s="1"/>
  <c r="F188" i="1"/>
  <c r="E188" i="1"/>
  <c r="D188" i="1"/>
  <c r="D187" i="1" s="1"/>
  <c r="D186" i="1" s="1"/>
  <c r="C188" i="1"/>
  <c r="C187" i="1" s="1"/>
  <c r="C186" i="1" s="1"/>
  <c r="F187" i="1"/>
  <c r="F186" i="1" s="1"/>
  <c r="E187" i="1"/>
  <c r="E186" i="1" s="1"/>
  <c r="H185" i="1"/>
  <c r="G185" i="1"/>
  <c r="F185" i="1"/>
  <c r="F184" i="1" s="1"/>
  <c r="E185" i="1"/>
  <c r="E184" i="1" s="1"/>
  <c r="D185" i="1"/>
  <c r="C185" i="1"/>
  <c r="H184" i="1"/>
  <c r="G184" i="1"/>
  <c r="D184" i="1"/>
  <c r="C184" i="1"/>
  <c r="H183" i="1"/>
  <c r="G183" i="1"/>
  <c r="F183" i="1"/>
  <c r="F182" i="1" s="1"/>
  <c r="E183" i="1"/>
  <c r="E182" i="1" s="1"/>
  <c r="D183" i="1"/>
  <c r="C183" i="1"/>
  <c r="H182" i="1"/>
  <c r="G182" i="1"/>
  <c r="D182" i="1"/>
  <c r="C182" i="1"/>
  <c r="H181" i="1"/>
  <c r="G181" i="1"/>
  <c r="F181" i="1"/>
  <c r="F180" i="1" s="1"/>
  <c r="E181" i="1"/>
  <c r="E180" i="1" s="1"/>
  <c r="D181" i="1"/>
  <c r="C181" i="1"/>
  <c r="H180" i="1"/>
  <c r="G180" i="1"/>
  <c r="D180" i="1"/>
  <c r="C180" i="1"/>
  <c r="H179" i="1"/>
  <c r="G179" i="1"/>
  <c r="F179" i="1"/>
  <c r="F178" i="1" s="1"/>
  <c r="E179" i="1"/>
  <c r="E178" i="1" s="1"/>
  <c r="D179" i="1"/>
  <c r="C179" i="1"/>
  <c r="H178" i="1"/>
  <c r="G178" i="1"/>
  <c r="D178" i="1"/>
  <c r="C178" i="1"/>
  <c r="H177" i="1"/>
  <c r="G177" i="1"/>
  <c r="F177" i="1"/>
  <c r="F176" i="1" s="1"/>
  <c r="E177" i="1"/>
  <c r="E176" i="1" s="1"/>
  <c r="D177" i="1"/>
  <c r="C177" i="1"/>
  <c r="H176" i="1"/>
  <c r="G176" i="1"/>
  <c r="D176" i="1"/>
  <c r="C176" i="1"/>
  <c r="H175" i="1"/>
  <c r="G175" i="1"/>
  <c r="F175" i="1"/>
  <c r="F174" i="1" s="1"/>
  <c r="E175" i="1"/>
  <c r="E174" i="1" s="1"/>
  <c r="D175" i="1"/>
  <c r="C175" i="1"/>
  <c r="H174" i="1"/>
  <c r="G174" i="1"/>
  <c r="D174" i="1"/>
  <c r="C174" i="1"/>
  <c r="H173" i="1"/>
  <c r="G173" i="1"/>
  <c r="F173" i="1"/>
  <c r="F172" i="1" s="1"/>
  <c r="F171" i="1" s="1"/>
  <c r="E173" i="1"/>
  <c r="E172" i="1" s="1"/>
  <c r="D173" i="1"/>
  <c r="C173" i="1"/>
  <c r="H172" i="1"/>
  <c r="H171" i="1" s="1"/>
  <c r="G172" i="1"/>
  <c r="G171" i="1" s="1"/>
  <c r="D172" i="1"/>
  <c r="D171" i="1" s="1"/>
  <c r="C172" i="1"/>
  <c r="C171" i="1" s="1"/>
  <c r="H169" i="1"/>
  <c r="G169" i="1"/>
  <c r="F169" i="1"/>
  <c r="F168" i="1" s="1"/>
  <c r="E169" i="1"/>
  <c r="E168" i="1" s="1"/>
  <c r="D169" i="1"/>
  <c r="C169" i="1"/>
  <c r="H168" i="1"/>
  <c r="G168" i="1"/>
  <c r="D168" i="1"/>
  <c r="C168" i="1"/>
  <c r="H167" i="1"/>
  <c r="G167" i="1"/>
  <c r="F167" i="1"/>
  <c r="F166" i="1" s="1"/>
  <c r="F165" i="1" s="1"/>
  <c r="E167" i="1"/>
  <c r="E166" i="1" s="1"/>
  <c r="D167" i="1"/>
  <c r="C167" i="1"/>
  <c r="H166" i="1"/>
  <c r="H165" i="1" s="1"/>
  <c r="G166" i="1"/>
  <c r="G165" i="1" s="1"/>
  <c r="D166" i="1"/>
  <c r="D165" i="1" s="1"/>
  <c r="C166" i="1"/>
  <c r="C165" i="1" s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F156" i="1" s="1"/>
  <c r="E157" i="1"/>
  <c r="E156" i="1" s="1"/>
  <c r="D157" i="1"/>
  <c r="C157" i="1"/>
  <c r="H156" i="1"/>
  <c r="G156" i="1"/>
  <c r="D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C148" i="1" s="1"/>
  <c r="H149" i="1"/>
  <c r="G149" i="1"/>
  <c r="F149" i="1"/>
  <c r="F148" i="1" s="1"/>
  <c r="E149" i="1"/>
  <c r="E148" i="1" s="1"/>
  <c r="D149" i="1"/>
  <c r="C149" i="1"/>
  <c r="H148" i="1"/>
  <c r="G148" i="1"/>
  <c r="D148" i="1"/>
  <c r="H147" i="1"/>
  <c r="G147" i="1"/>
  <c r="F147" i="1"/>
  <c r="F145" i="1" s="1"/>
  <c r="E147" i="1"/>
  <c r="D147" i="1"/>
  <c r="C147" i="1"/>
  <c r="H146" i="1"/>
  <c r="H145" i="1" s="1"/>
  <c r="G146" i="1"/>
  <c r="G145" i="1" s="1"/>
  <c r="F146" i="1"/>
  <c r="E146" i="1"/>
  <c r="D146" i="1"/>
  <c r="D145" i="1" s="1"/>
  <c r="C146" i="1"/>
  <c r="E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G138" i="1" s="1"/>
  <c r="F139" i="1"/>
  <c r="F138" i="1" s="1"/>
  <c r="E139" i="1"/>
  <c r="E138" i="1" s="1"/>
  <c r="E128" i="1" s="1"/>
  <c r="D139" i="1"/>
  <c r="C139" i="1"/>
  <c r="C138" i="1" s="1"/>
  <c r="H138" i="1"/>
  <c r="D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G129" i="1" s="1"/>
  <c r="F131" i="1"/>
  <c r="E131" i="1"/>
  <c r="D131" i="1"/>
  <c r="C131" i="1"/>
  <c r="C129" i="1" s="1"/>
  <c r="H130" i="1"/>
  <c r="H129" i="1" s="1"/>
  <c r="H128" i="1" s="1"/>
  <c r="G130" i="1"/>
  <c r="F130" i="1"/>
  <c r="E130" i="1"/>
  <c r="D130" i="1"/>
  <c r="D129" i="1" s="1"/>
  <c r="D128" i="1" s="1"/>
  <c r="C130" i="1"/>
  <c r="F129" i="1"/>
  <c r="E129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H123" i="1" s="1"/>
  <c r="G124" i="1"/>
  <c r="G123" i="1" s="1"/>
  <c r="F124" i="1"/>
  <c r="E124" i="1"/>
  <c r="E123" i="1" s="1"/>
  <c r="D124" i="1"/>
  <c r="D123" i="1" s="1"/>
  <c r="C124" i="1"/>
  <c r="F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G118" i="1" s="1"/>
  <c r="F119" i="1"/>
  <c r="F118" i="1" s="1"/>
  <c r="E119" i="1"/>
  <c r="E118" i="1" s="1"/>
  <c r="D119" i="1"/>
  <c r="C119" i="1"/>
  <c r="C118" i="1" s="1"/>
  <c r="H118" i="1"/>
  <c r="D118" i="1"/>
  <c r="H117" i="1"/>
  <c r="G117" i="1"/>
  <c r="F117" i="1"/>
  <c r="F116" i="1" s="1"/>
  <c r="E117" i="1"/>
  <c r="D117" i="1"/>
  <c r="C117" i="1"/>
  <c r="H116" i="1"/>
  <c r="G116" i="1"/>
  <c r="E116" i="1"/>
  <c r="D116" i="1"/>
  <c r="C116" i="1"/>
  <c r="H115" i="1"/>
  <c r="G115" i="1"/>
  <c r="F115" i="1"/>
  <c r="F114" i="1" s="1"/>
  <c r="E115" i="1"/>
  <c r="E114" i="1" s="1"/>
  <c r="D115" i="1"/>
  <c r="C115" i="1"/>
  <c r="C114" i="1" s="1"/>
  <c r="H114" i="1"/>
  <c r="G114" i="1"/>
  <c r="D114" i="1"/>
  <c r="H113" i="1"/>
  <c r="G113" i="1"/>
  <c r="F113" i="1"/>
  <c r="E113" i="1"/>
  <c r="D113" i="1"/>
  <c r="C113" i="1"/>
  <c r="H112" i="1"/>
  <c r="G112" i="1"/>
  <c r="F112" i="1"/>
  <c r="E112" i="1"/>
  <c r="D112" i="1"/>
  <c r="D110" i="1" s="1"/>
  <c r="C112" i="1"/>
  <c r="H111" i="1"/>
  <c r="G111" i="1"/>
  <c r="G110" i="1" s="1"/>
  <c r="F111" i="1"/>
  <c r="F110" i="1" s="1"/>
  <c r="E111" i="1"/>
  <c r="D111" i="1"/>
  <c r="C111" i="1"/>
  <c r="H110" i="1"/>
  <c r="E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C101" i="1" s="1"/>
  <c r="C100" i="1" s="1"/>
  <c r="H102" i="1"/>
  <c r="H101" i="1" s="1"/>
  <c r="H100" i="1" s="1"/>
  <c r="G102" i="1"/>
  <c r="G101" i="1" s="1"/>
  <c r="F102" i="1"/>
  <c r="E102" i="1"/>
  <c r="E101" i="1" s="1"/>
  <c r="E100" i="1" s="1"/>
  <c r="D102" i="1"/>
  <c r="D101" i="1" s="1"/>
  <c r="C102" i="1"/>
  <c r="F101" i="1"/>
  <c r="F100" i="1" s="1"/>
  <c r="H99" i="1"/>
  <c r="H98" i="1" s="1"/>
  <c r="G99" i="1"/>
  <c r="F99" i="1"/>
  <c r="E99" i="1"/>
  <c r="E98" i="1" s="1"/>
  <c r="D99" i="1"/>
  <c r="D98" i="1" s="1"/>
  <c r="C99" i="1"/>
  <c r="G98" i="1"/>
  <c r="F98" i="1"/>
  <c r="C98" i="1"/>
  <c r="H97" i="1"/>
  <c r="H96" i="1" s="1"/>
  <c r="G97" i="1"/>
  <c r="F97" i="1"/>
  <c r="E97" i="1"/>
  <c r="E96" i="1" s="1"/>
  <c r="D97" i="1"/>
  <c r="D96" i="1" s="1"/>
  <c r="C97" i="1"/>
  <c r="G96" i="1"/>
  <c r="F96" i="1"/>
  <c r="C96" i="1"/>
  <c r="H95" i="1"/>
  <c r="H94" i="1" s="1"/>
  <c r="G95" i="1"/>
  <c r="F95" i="1"/>
  <c r="E95" i="1"/>
  <c r="E94" i="1" s="1"/>
  <c r="D95" i="1"/>
  <c r="D94" i="1" s="1"/>
  <c r="C95" i="1"/>
  <c r="G94" i="1"/>
  <c r="F94" i="1"/>
  <c r="C94" i="1"/>
  <c r="H93" i="1"/>
  <c r="H92" i="1" s="1"/>
  <c r="G93" i="1"/>
  <c r="F93" i="1"/>
  <c r="E93" i="1"/>
  <c r="E92" i="1" s="1"/>
  <c r="D93" i="1"/>
  <c r="D92" i="1" s="1"/>
  <c r="C93" i="1"/>
  <c r="G92" i="1"/>
  <c r="F92" i="1"/>
  <c r="C92" i="1"/>
  <c r="H91" i="1"/>
  <c r="H90" i="1" s="1"/>
  <c r="G91" i="1"/>
  <c r="F91" i="1"/>
  <c r="E91" i="1"/>
  <c r="E90" i="1" s="1"/>
  <c r="D91" i="1"/>
  <c r="D90" i="1" s="1"/>
  <c r="C91" i="1"/>
  <c r="G90" i="1"/>
  <c r="F90" i="1"/>
  <c r="C90" i="1"/>
  <c r="H89" i="1"/>
  <c r="H88" i="1" s="1"/>
  <c r="G89" i="1"/>
  <c r="F89" i="1"/>
  <c r="E89" i="1"/>
  <c r="E88" i="1" s="1"/>
  <c r="D89" i="1"/>
  <c r="D88" i="1" s="1"/>
  <c r="C89" i="1"/>
  <c r="G88" i="1"/>
  <c r="F88" i="1"/>
  <c r="C88" i="1"/>
  <c r="H87" i="1"/>
  <c r="H86" i="1" s="1"/>
  <c r="G87" i="1"/>
  <c r="F87" i="1"/>
  <c r="E87" i="1"/>
  <c r="E86" i="1" s="1"/>
  <c r="D87" i="1"/>
  <c r="D86" i="1" s="1"/>
  <c r="C87" i="1"/>
  <c r="G86" i="1"/>
  <c r="F86" i="1"/>
  <c r="C86" i="1"/>
  <c r="H85" i="1"/>
  <c r="H84" i="1" s="1"/>
  <c r="G85" i="1"/>
  <c r="F85" i="1"/>
  <c r="E85" i="1"/>
  <c r="E84" i="1" s="1"/>
  <c r="D85" i="1"/>
  <c r="D84" i="1" s="1"/>
  <c r="C85" i="1"/>
  <c r="G84" i="1"/>
  <c r="F84" i="1"/>
  <c r="C84" i="1"/>
  <c r="H83" i="1"/>
  <c r="H82" i="1" s="1"/>
  <c r="H81" i="1" s="1"/>
  <c r="G83" i="1"/>
  <c r="F83" i="1"/>
  <c r="E83" i="1"/>
  <c r="E82" i="1" s="1"/>
  <c r="D83" i="1"/>
  <c r="D82" i="1" s="1"/>
  <c r="D81" i="1" s="1"/>
  <c r="C83" i="1"/>
  <c r="G82" i="1"/>
  <c r="F82" i="1"/>
  <c r="C82" i="1"/>
  <c r="C81" i="1" s="1"/>
  <c r="H79" i="1"/>
  <c r="H78" i="1" s="1"/>
  <c r="H77" i="1" s="1"/>
  <c r="G79" i="1"/>
  <c r="F79" i="1"/>
  <c r="E79" i="1"/>
  <c r="E78" i="1" s="1"/>
  <c r="E77" i="1" s="1"/>
  <c r="D79" i="1"/>
  <c r="D78" i="1" s="1"/>
  <c r="D77" i="1" s="1"/>
  <c r="C79" i="1"/>
  <c r="G78" i="1"/>
  <c r="G77" i="1" s="1"/>
  <c r="F78" i="1"/>
  <c r="F77" i="1" s="1"/>
  <c r="C78" i="1"/>
  <c r="C77" i="1" s="1"/>
  <c r="H76" i="1"/>
  <c r="G76" i="1"/>
  <c r="G75" i="1" s="1"/>
  <c r="F76" i="1"/>
  <c r="F75" i="1" s="1"/>
  <c r="E76" i="1"/>
  <c r="D76" i="1"/>
  <c r="C76" i="1"/>
  <c r="C75" i="1" s="1"/>
  <c r="H75" i="1"/>
  <c r="E75" i="1"/>
  <c r="D75" i="1"/>
  <c r="H74" i="1"/>
  <c r="G74" i="1"/>
  <c r="G73" i="1" s="1"/>
  <c r="G72" i="1" s="1"/>
  <c r="G71" i="1" s="1"/>
  <c r="F74" i="1"/>
  <c r="F73" i="1" s="1"/>
  <c r="E74" i="1"/>
  <c r="D74" i="1"/>
  <c r="C74" i="1"/>
  <c r="C73" i="1" s="1"/>
  <c r="C72" i="1" s="1"/>
  <c r="C71" i="1" s="1"/>
  <c r="H73" i="1"/>
  <c r="H72" i="1" s="1"/>
  <c r="H71" i="1" s="1"/>
  <c r="E73" i="1"/>
  <c r="E72" i="1" s="1"/>
  <c r="D73" i="1"/>
  <c r="D72" i="1" s="1"/>
  <c r="D71" i="1" s="1"/>
  <c r="H70" i="1"/>
  <c r="G70" i="1"/>
  <c r="G69" i="1" s="1"/>
  <c r="G68" i="1" s="1"/>
  <c r="F70" i="1"/>
  <c r="F69" i="1" s="1"/>
  <c r="F68" i="1" s="1"/>
  <c r="E70" i="1"/>
  <c r="D70" i="1"/>
  <c r="C70" i="1"/>
  <c r="C69" i="1" s="1"/>
  <c r="C68" i="1" s="1"/>
  <c r="H69" i="1"/>
  <c r="H68" i="1" s="1"/>
  <c r="E69" i="1"/>
  <c r="E68" i="1" s="1"/>
  <c r="D69" i="1"/>
  <c r="D68" i="1" s="1"/>
  <c r="H67" i="1"/>
  <c r="H66" i="1" s="1"/>
  <c r="H65" i="1" s="1"/>
  <c r="G67" i="1"/>
  <c r="F67" i="1"/>
  <c r="E67" i="1"/>
  <c r="E66" i="1" s="1"/>
  <c r="E65" i="1" s="1"/>
  <c r="D67" i="1"/>
  <c r="D66" i="1" s="1"/>
  <c r="D65" i="1" s="1"/>
  <c r="C67" i="1"/>
  <c r="G66" i="1"/>
  <c r="G65" i="1" s="1"/>
  <c r="F66" i="1"/>
  <c r="F65" i="1" s="1"/>
  <c r="C66" i="1"/>
  <c r="C65" i="1" s="1"/>
  <c r="H64" i="1"/>
  <c r="G64" i="1"/>
  <c r="G63" i="1" s="1"/>
  <c r="F64" i="1"/>
  <c r="F63" i="1" s="1"/>
  <c r="E64" i="1"/>
  <c r="D64" i="1"/>
  <c r="C64" i="1"/>
  <c r="C63" i="1" s="1"/>
  <c r="H63" i="1"/>
  <c r="E63" i="1"/>
  <c r="D63" i="1"/>
  <c r="H62" i="1"/>
  <c r="G62" i="1"/>
  <c r="G61" i="1" s="1"/>
  <c r="G60" i="1" s="1"/>
  <c r="F62" i="1"/>
  <c r="F61" i="1" s="1"/>
  <c r="E62" i="1"/>
  <c r="D62" i="1"/>
  <c r="C62" i="1"/>
  <c r="C61" i="1" s="1"/>
  <c r="C60" i="1" s="1"/>
  <c r="H61" i="1"/>
  <c r="H60" i="1" s="1"/>
  <c r="E61" i="1"/>
  <c r="E60" i="1" s="1"/>
  <c r="D61" i="1"/>
  <c r="D60" i="1" s="1"/>
  <c r="H59" i="1"/>
  <c r="H58" i="1" s="1"/>
  <c r="G59" i="1"/>
  <c r="F59" i="1"/>
  <c r="E59" i="1"/>
  <c r="E58" i="1" s="1"/>
  <c r="D59" i="1"/>
  <c r="D58" i="1" s="1"/>
  <c r="C59" i="1"/>
  <c r="G58" i="1"/>
  <c r="F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H54" i="1" s="1"/>
  <c r="G55" i="1"/>
  <c r="F55" i="1"/>
  <c r="E55" i="1"/>
  <c r="E54" i="1" s="1"/>
  <c r="D55" i="1"/>
  <c r="D54" i="1" s="1"/>
  <c r="C55" i="1"/>
  <c r="G54" i="1"/>
  <c r="F54" i="1"/>
  <c r="C54" i="1"/>
  <c r="H53" i="1"/>
  <c r="H52" i="1" s="1"/>
  <c r="G53" i="1"/>
  <c r="F53" i="1"/>
  <c r="E53" i="1"/>
  <c r="E52" i="1" s="1"/>
  <c r="D53" i="1"/>
  <c r="D52" i="1" s="1"/>
  <c r="C53" i="1"/>
  <c r="G52" i="1"/>
  <c r="F52" i="1"/>
  <c r="C52" i="1"/>
  <c r="H51" i="1"/>
  <c r="H50" i="1" s="1"/>
  <c r="G51" i="1"/>
  <c r="F51" i="1"/>
  <c r="E51" i="1"/>
  <c r="E50" i="1" s="1"/>
  <c r="D51" i="1"/>
  <c r="D50" i="1" s="1"/>
  <c r="C51" i="1"/>
  <c r="G50" i="1"/>
  <c r="G49" i="1" s="1"/>
  <c r="F50" i="1"/>
  <c r="F49" i="1" s="1"/>
  <c r="C50" i="1"/>
  <c r="C49" i="1" s="1"/>
  <c r="H48" i="1"/>
  <c r="G48" i="1"/>
  <c r="G47" i="1" s="1"/>
  <c r="F48" i="1"/>
  <c r="F47" i="1" s="1"/>
  <c r="E48" i="1"/>
  <c r="D48" i="1"/>
  <c r="C48" i="1"/>
  <c r="C47" i="1" s="1"/>
  <c r="H47" i="1"/>
  <c r="E47" i="1"/>
  <c r="D47" i="1"/>
  <c r="H46" i="1"/>
  <c r="G46" i="1"/>
  <c r="G45" i="1" s="1"/>
  <c r="F46" i="1"/>
  <c r="F45" i="1" s="1"/>
  <c r="E46" i="1"/>
  <c r="D46" i="1"/>
  <c r="C46" i="1"/>
  <c r="C45" i="1" s="1"/>
  <c r="H45" i="1"/>
  <c r="E45" i="1"/>
  <c r="D45" i="1"/>
  <c r="H44" i="1"/>
  <c r="G44" i="1"/>
  <c r="G43" i="1" s="1"/>
  <c r="F44" i="1"/>
  <c r="F43" i="1" s="1"/>
  <c r="E44" i="1"/>
  <c r="D44" i="1"/>
  <c r="C44" i="1"/>
  <c r="C43" i="1" s="1"/>
  <c r="H43" i="1"/>
  <c r="E43" i="1"/>
  <c r="D43" i="1"/>
  <c r="H42" i="1"/>
  <c r="G42" i="1"/>
  <c r="G41" i="1" s="1"/>
  <c r="F42" i="1"/>
  <c r="F41" i="1" s="1"/>
  <c r="E42" i="1"/>
  <c r="D42" i="1"/>
  <c r="C42" i="1"/>
  <c r="C41" i="1" s="1"/>
  <c r="H41" i="1"/>
  <c r="E41" i="1"/>
  <c r="D41" i="1"/>
  <c r="H40" i="1"/>
  <c r="G40" i="1"/>
  <c r="G39" i="1" s="1"/>
  <c r="F40" i="1"/>
  <c r="F39" i="1" s="1"/>
  <c r="E40" i="1"/>
  <c r="D40" i="1"/>
  <c r="C40" i="1"/>
  <c r="C39" i="1" s="1"/>
  <c r="H39" i="1"/>
  <c r="E39" i="1"/>
  <c r="D39" i="1"/>
  <c r="H38" i="1"/>
  <c r="G38" i="1"/>
  <c r="G37" i="1" s="1"/>
  <c r="F38" i="1"/>
  <c r="F37" i="1" s="1"/>
  <c r="E38" i="1"/>
  <c r="D38" i="1"/>
  <c r="C38" i="1"/>
  <c r="C37" i="1" s="1"/>
  <c r="H37" i="1"/>
  <c r="E37" i="1"/>
  <c r="D37" i="1"/>
  <c r="H36" i="1"/>
  <c r="G36" i="1"/>
  <c r="F36" i="1"/>
  <c r="F35" i="1" s="1"/>
  <c r="E36" i="1"/>
  <c r="D36" i="1"/>
  <c r="C36" i="1"/>
  <c r="C35" i="1" s="1"/>
  <c r="H35" i="1"/>
  <c r="G35" i="1"/>
  <c r="E35" i="1"/>
  <c r="D35" i="1"/>
  <c r="H34" i="1"/>
  <c r="G34" i="1"/>
  <c r="F34" i="1"/>
  <c r="F33" i="1" s="1"/>
  <c r="E34" i="1"/>
  <c r="D34" i="1"/>
  <c r="C34" i="1"/>
  <c r="H33" i="1"/>
  <c r="G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H30" i="1"/>
  <c r="G30" i="1"/>
  <c r="F30" i="1"/>
  <c r="F29" i="1" s="1"/>
  <c r="E30" i="1"/>
  <c r="E29" i="1" s="1"/>
  <c r="D30" i="1"/>
  <c r="C30" i="1"/>
  <c r="H29" i="1"/>
  <c r="G29" i="1"/>
  <c r="D29" i="1"/>
  <c r="C29" i="1"/>
  <c r="H28" i="1"/>
  <c r="G28" i="1"/>
  <c r="F28" i="1"/>
  <c r="F27" i="1" s="1"/>
  <c r="E28" i="1"/>
  <c r="E27" i="1" s="1"/>
  <c r="D28" i="1"/>
  <c r="C28" i="1"/>
  <c r="H27" i="1"/>
  <c r="G27" i="1"/>
  <c r="D27" i="1"/>
  <c r="C27" i="1"/>
  <c r="H26" i="1"/>
  <c r="G26" i="1"/>
  <c r="F26" i="1"/>
  <c r="F25" i="1" s="1"/>
  <c r="E26" i="1"/>
  <c r="E25" i="1" s="1"/>
  <c r="D26" i="1"/>
  <c r="C26" i="1"/>
  <c r="H25" i="1"/>
  <c r="G25" i="1"/>
  <c r="D25" i="1"/>
  <c r="C25" i="1"/>
  <c r="H24" i="1"/>
  <c r="G24" i="1"/>
  <c r="F24" i="1"/>
  <c r="F23" i="1" s="1"/>
  <c r="E24" i="1"/>
  <c r="E23" i="1" s="1"/>
  <c r="D24" i="1"/>
  <c r="C24" i="1"/>
  <c r="H23" i="1"/>
  <c r="G23" i="1"/>
  <c r="D23" i="1"/>
  <c r="C23" i="1"/>
  <c r="H22" i="1"/>
  <c r="G22" i="1"/>
  <c r="F22" i="1"/>
  <c r="F21" i="1" s="1"/>
  <c r="E22" i="1"/>
  <c r="E21" i="1" s="1"/>
  <c r="D22" i="1"/>
  <c r="C22" i="1"/>
  <c r="H21" i="1"/>
  <c r="H20" i="1" s="1"/>
  <c r="G21" i="1"/>
  <c r="D21" i="1"/>
  <c r="C21" i="1"/>
  <c r="C20" i="1" s="1"/>
  <c r="H19" i="1"/>
  <c r="H18" i="1" s="1"/>
  <c r="H17" i="1" s="1"/>
  <c r="G19" i="1"/>
  <c r="G18" i="1" s="1"/>
  <c r="G17" i="1" s="1"/>
  <c r="F19" i="1"/>
  <c r="E19" i="1"/>
  <c r="D19" i="1"/>
  <c r="D18" i="1" s="1"/>
  <c r="D17" i="1" s="1"/>
  <c r="C19" i="1"/>
  <c r="C18" i="1" s="1"/>
  <c r="C17" i="1" s="1"/>
  <c r="F18" i="1"/>
  <c r="F17" i="1" s="1"/>
  <c r="E18" i="1"/>
  <c r="E17" i="1" s="1"/>
  <c r="H16" i="1"/>
  <c r="G16" i="1"/>
  <c r="F16" i="1"/>
  <c r="F15" i="1" s="1"/>
  <c r="F14" i="1" s="1"/>
  <c r="E16" i="1"/>
  <c r="E15" i="1" s="1"/>
  <c r="E14" i="1" s="1"/>
  <c r="D16" i="1"/>
  <c r="C16" i="1"/>
  <c r="H15" i="1"/>
  <c r="H14" i="1" s="1"/>
  <c r="G15" i="1"/>
  <c r="G14" i="1" s="1"/>
  <c r="D15" i="1"/>
  <c r="D14" i="1" s="1"/>
  <c r="C15" i="1"/>
  <c r="C14" i="1" s="1"/>
  <c r="H13" i="1"/>
  <c r="H12" i="1" s="1"/>
  <c r="H11" i="1" s="1"/>
  <c r="G13" i="1"/>
  <c r="G12" i="1" s="1"/>
  <c r="G11" i="1" s="1"/>
  <c r="F13" i="1"/>
  <c r="E13" i="1"/>
  <c r="D13" i="1"/>
  <c r="D12" i="1" s="1"/>
  <c r="D11" i="1" s="1"/>
  <c r="C13" i="1"/>
  <c r="C12" i="1" s="1"/>
  <c r="C11" i="1" s="1"/>
  <c r="C10" i="1" s="1"/>
  <c r="F12" i="1"/>
  <c r="F11" i="1" s="1"/>
  <c r="E12" i="1"/>
  <c r="E11" i="1" s="1"/>
  <c r="H80" i="1" l="1"/>
  <c r="F81" i="1"/>
  <c r="G81" i="1"/>
  <c r="D20" i="1"/>
  <c r="D10" i="1" s="1"/>
  <c r="D49" i="1"/>
  <c r="H49" i="1"/>
  <c r="H10" i="1" s="1"/>
  <c r="E81" i="1"/>
  <c r="G20" i="1"/>
  <c r="G10" i="1" s="1"/>
  <c r="E20" i="1"/>
  <c r="E10" i="1" s="1"/>
  <c r="E49" i="1"/>
  <c r="E71" i="1"/>
  <c r="G100" i="1"/>
  <c r="F20" i="1"/>
  <c r="F10" i="1" s="1"/>
  <c r="F60" i="1"/>
  <c r="F72" i="1"/>
  <c r="F71" i="1" s="1"/>
  <c r="D100" i="1"/>
  <c r="D80" i="1" s="1"/>
  <c r="C128" i="1"/>
  <c r="C80" i="1" s="1"/>
  <c r="G128" i="1"/>
  <c r="F195" i="1"/>
  <c r="D220" i="1"/>
  <c r="D170" i="1" s="1"/>
  <c r="H220" i="1"/>
  <c r="E165" i="1"/>
  <c r="G170" i="1"/>
  <c r="E171" i="1"/>
  <c r="C205" i="1"/>
  <c r="G205" i="1"/>
  <c r="E220" i="1"/>
  <c r="F128" i="1"/>
  <c r="D252" i="1"/>
  <c r="C170" i="1"/>
  <c r="E195" i="1"/>
  <c r="F205" i="1"/>
  <c r="F170" i="1" s="1"/>
  <c r="D317" i="1"/>
  <c r="F330" i="1"/>
  <c r="D355" i="1"/>
  <c r="D341" i="1" s="1"/>
  <c r="H355" i="1"/>
  <c r="H341" i="1" s="1"/>
  <c r="H253" i="1"/>
  <c r="F306" i="1"/>
  <c r="F252" i="1" s="1"/>
  <c r="C341" i="1"/>
  <c r="F368" i="1"/>
  <c r="F341" i="1" s="1"/>
  <c r="H243" i="1"/>
  <c r="H170" i="1" s="1"/>
  <c r="C253" i="1"/>
  <c r="C252" i="1" s="1"/>
  <c r="G330" i="1"/>
  <c r="G252" i="1" s="1"/>
  <c r="G368" i="1"/>
  <c r="G341" i="1" s="1"/>
  <c r="H317" i="1"/>
  <c r="C392" i="1"/>
  <c r="C403" i="1" l="1"/>
  <c r="G80" i="1"/>
  <c r="G403" i="1" s="1"/>
  <c r="F80" i="1"/>
  <c r="F403" i="1" s="1"/>
  <c r="H252" i="1"/>
  <c r="H403" i="1" s="1"/>
  <c r="E170" i="1"/>
  <c r="E80" i="1"/>
  <c r="E403" i="1" s="1"/>
  <c r="D403" i="1"/>
</calcChain>
</file>

<file path=xl/sharedStrings.xml><?xml version="1.0" encoding="utf-8"?>
<sst xmlns="http://schemas.openxmlformats.org/spreadsheetml/2006/main" count="769" uniqueCount="323">
  <si>
    <t/>
  </si>
  <si>
    <t>Приложение № 11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</si>
  <si>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</si>
  <si>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</si>
  <si>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</si>
  <si>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2016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</si>
  <si>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</si>
  <si>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</si>
  <si>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</si>
  <si>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</si>
  <si>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</si>
  <si>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</si>
  <si>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</si>
  <si>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</si>
  <si>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</si>
  <si>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</si>
  <si>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</si>
  <si>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</si>
  <si>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</si>
  <si>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</si>
  <si>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</si>
  <si>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</si>
  <si>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</si>
  <si>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</si>
  <si>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</si>
  <si>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</si>
  <si>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</si>
  <si>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</si>
  <si>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</si>
  <si>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</si>
  <si>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</si>
  <si>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</si>
  <si>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</si>
  <si>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</si>
  <si>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</si>
  <si>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</si>
  <si>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</si>
  <si>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</si>
  <si>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</si>
  <si>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</si>
  <si>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</si>
  <si>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</si>
  <si>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</si>
  <si>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</si>
  <si>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</si>
  <si>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</si>
  <si>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</si>
  <si>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</si>
  <si>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</si>
  <si>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</si>
  <si>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</si>
  <si>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</si>
  <si>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</si>
  <si>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</si>
  <si>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</si>
  <si>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</si>
  <si>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</si>
  <si>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</si>
  <si>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</si>
  <si>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</si>
  <si>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</si>
  <si>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</si>
  <si>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</si>
  <si>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</si>
  <si>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</si>
  <si>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</si>
  <si>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</si>
  <si>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</si>
  <si>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</si>
  <si>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</si>
  <si>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</si>
  <si>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</si>
  <si>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</si>
  <si>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</si>
  <si>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</si>
  <si>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</si>
  <si>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</si>
  <si>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</si>
  <si>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</si>
  <si>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</si>
  <si>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</si>
  <si>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</si>
  <si>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</si>
  <si>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</si>
  <si>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</si>
  <si>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</si>
  <si>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</si>
  <si>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</si>
  <si>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</si>
  <si>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</si>
  <si>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</si>
  <si>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</si>
  <si>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</si>
  <si>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</si>
  <si>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</si>
  <si>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</si>
  <si>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</si>
  <si>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</si>
  <si>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</si>
  <si>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</si>
  <si>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</si>
  <si>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</si>
  <si>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</si>
  <si>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</si>
  <si>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</si>
  <si>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</si>
  <si>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</si>
  <si>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03301М2110</t>
  </si>
  <si>
    <t>Подготовка, переподготовка и повышение квалификации кадров</t>
  </si>
  <si>
    <t>03301М2120</t>
  </si>
  <si>
    <t xml:space="preserve">Обеспечение организации и участия в конференциях, форумах, семинарах, круглых столах  и других мероприятиях </t>
  </si>
  <si>
    <t>03302М2990</t>
  </si>
  <si>
    <t>Прочие направления расходов муниципальной программы</t>
  </si>
  <si>
    <t>0330313060</t>
  </si>
  <si>
    <t>03303М2990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</si>
  <si>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</si>
  <si>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</si>
  <si>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</si>
  <si>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</si>
  <si>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</si>
  <si>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</si>
  <si>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</si>
  <si>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</si>
  <si>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</si>
  <si>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</si>
  <si>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</si>
  <si>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</si>
  <si>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</si>
  <si>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</si>
  <si>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</si>
  <si>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</si>
  <si>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</si>
  <si>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</si>
  <si>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</si>
  <si>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</si>
  <si>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</si>
  <si>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</si>
  <si>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</si>
  <si>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</si>
  <si>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</si>
  <si>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</si>
  <si>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</si>
  <si>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</si>
  <si>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</si>
  <si>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</si>
  <si>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</si>
  <si>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</si>
  <si>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</si>
  <si>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</si>
  <si>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</si>
  <si>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</si>
  <si>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</si>
  <si>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</si>
  <si>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</si>
  <si>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</si>
  <si>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</si>
  <si>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</si>
  <si>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</si>
  <si>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</si>
  <si>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</si>
  <si>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</si>
  <si>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</si>
  <si>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</si>
  <si>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</si>
  <si>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</si>
  <si>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</si>
  <si>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</si>
  <si>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</si>
  <si>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0460275590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</si>
  <si>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</si>
  <si>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0460275600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</si>
  <si>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</si>
  <si>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</si>
  <si>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</si>
  <si>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</si>
  <si>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</si>
  <si>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</si>
  <si>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</si>
  <si>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</si>
  <si>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</si>
  <si>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</si>
  <si>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</si>
  <si>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</si>
  <si>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</si>
  <si>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</si>
  <si>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</si>
  <si>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</si>
  <si>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</si>
  <si>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</si>
  <si>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</si>
  <si>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</si>
  <si>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</si>
  <si>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</si>
  <si>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</si>
  <si>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</si>
  <si>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0510171030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</si>
  <si>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</si>
  <si>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</si>
  <si>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</si>
  <si>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</si>
  <si>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</si>
  <si>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0510175360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</si>
  <si>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</si>
  <si>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</si>
  <si>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</si>
  <si>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</si>
  <si>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</si>
  <si>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</si>
  <si>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</si>
  <si>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</si>
  <si>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</si>
  <si>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</si>
  <si>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</si>
  <si>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</si>
  <si>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</si>
  <si>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</si>
  <si>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</si>
  <si>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</si>
  <si>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</si>
  <si>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05101S1030</t>
  </si>
  <si>
    <t>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</si>
  <si>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</si>
  <si>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</si>
  <si>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</si>
  <si>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</si>
  <si>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</si>
  <si>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</si>
  <si>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</si>
  <si>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</si>
  <si>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</si>
  <si>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</si>
  <si>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</si>
  <si>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</si>
  <si>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</si>
  <si>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</si>
  <si>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</si>
  <si>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</si>
  <si>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</si>
  <si>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</si>
  <si>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</si>
  <si>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</si>
  <si>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</si>
  <si>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</si>
  <si>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</si>
  <si>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</si>
  <si>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</si>
  <si>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</si>
  <si>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</si>
  <si>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</si>
  <si>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</si>
  <si>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</si>
  <si>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</si>
  <si>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</si>
  <si>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</si>
  <si>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</si>
  <si>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</si>
  <si>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</si>
  <si>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</si>
  <si>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</si>
  <si>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</si>
  <si>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</si>
  <si>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</si>
  <si>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</si>
  <si>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</si>
  <si>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</si>
  <si>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</si>
  <si>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</si>
  <si>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</si>
  <si>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</si>
  <si>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Подпрограмма "Отдых и оздоровление детей"</t>
  </si>
  <si>
    <t>0540171050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</si>
  <si>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</si>
  <si>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</si>
  <si>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</si>
  <si>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</si>
  <si>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</si>
  <si>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</si>
  <si>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</si>
  <si>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05401S1050</t>
  </si>
  <si>
    <t>Софинансирование организации отдыха детей  Мурманской области в оздоровительных учреждениях с дневным пребыванием, организованных на базе муниципальных учреждений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</si>
  <si>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</si>
  <si>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</si>
  <si>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</si>
  <si>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0610171030</t>
  </si>
  <si>
    <t>06101М0080</t>
  </si>
  <si>
    <t>06101М1100</t>
  </si>
  <si>
    <t>06101S1030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</si>
  <si>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</si>
  <si>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</si>
  <si>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</si>
  <si>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</si>
  <si>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0620171030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</si>
  <si>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</si>
  <si>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</si>
  <si>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06201S1030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</si>
  <si>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</si>
  <si>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</si>
  <si>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</si>
  <si>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</si>
  <si>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</si>
  <si>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0630171030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</si>
  <si>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</si>
  <si>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</si>
  <si>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</si>
  <si>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06301S1030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</si>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</sst>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2" borderId="0"/>
    <xf numFmtId="0" fontId="11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9" fontId="9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164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4" fontId="12" fillId="3" borderId="0" xfId="2" applyNumberFormat="1" applyFont="1" applyFill="1" applyBorder="1" applyAlignment="1">
      <alignment horizontal="right" vertical="center" shrinkToFit="1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5. источники"/>
      <sheetName val="6. прогр заимс"/>
      <sheetName val="7.прогр гарант"/>
      <sheetName val="8. разд "/>
      <sheetName val="9.ведомства"/>
      <sheetName val="10.ЦСтатьи"/>
      <sheetName val="11. прогр"/>
      <sheetName val="12. капстрой"/>
      <sheetName val="свод 2016"/>
      <sheetName val="перераспр ГРБС"/>
      <sheetName val="дополн"/>
      <sheetName val="уточнение кбк"/>
      <sheetName val="резервирование "/>
      <sheetName val="уменьшение"/>
      <sheetName val="аппарат"/>
      <sheetName val="межб увел, умень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78">
          <cell r="F378">
            <v>100000</v>
          </cell>
          <cell r="G378">
            <v>0</v>
          </cell>
          <cell r="H378">
            <v>0</v>
          </cell>
          <cell r="I378">
            <v>0</v>
          </cell>
          <cell r="J378">
            <v>100000</v>
          </cell>
          <cell r="K378">
            <v>0</v>
          </cell>
        </row>
        <row r="601">
          <cell r="F601">
            <v>4680000</v>
          </cell>
          <cell r="G601">
            <v>0</v>
          </cell>
          <cell r="H601">
            <v>0</v>
          </cell>
          <cell r="I601">
            <v>0</v>
          </cell>
          <cell r="J601">
            <v>4680000</v>
          </cell>
          <cell r="K601">
            <v>0</v>
          </cell>
        </row>
      </sheetData>
      <sheetData sheetId="8">
        <row r="34">
          <cell r="G34">
            <v>26505.45</v>
          </cell>
          <cell r="H34">
            <v>0</v>
          </cell>
          <cell r="I34">
            <v>0</v>
          </cell>
          <cell r="J34">
            <v>0</v>
          </cell>
          <cell r="K34">
            <v>26505.45</v>
          </cell>
          <cell r="L34">
            <v>0</v>
          </cell>
        </row>
        <row r="39">
          <cell r="G39">
            <v>935450</v>
          </cell>
          <cell r="H39">
            <v>0</v>
          </cell>
          <cell r="I39">
            <v>0</v>
          </cell>
          <cell r="J39">
            <v>0</v>
          </cell>
          <cell r="K39">
            <v>935450</v>
          </cell>
          <cell r="L39">
            <v>0</v>
          </cell>
        </row>
        <row r="42">
          <cell r="G42">
            <v>250000</v>
          </cell>
          <cell r="H42">
            <v>0</v>
          </cell>
          <cell r="I42">
            <v>0</v>
          </cell>
          <cell r="J42">
            <v>0</v>
          </cell>
          <cell r="K42">
            <v>250000</v>
          </cell>
          <cell r="L42">
            <v>0</v>
          </cell>
        </row>
        <row r="45">
          <cell r="G45">
            <v>130000</v>
          </cell>
          <cell r="H45">
            <v>0</v>
          </cell>
          <cell r="I45">
            <v>0</v>
          </cell>
          <cell r="J45">
            <v>0</v>
          </cell>
          <cell r="K45">
            <v>130000</v>
          </cell>
          <cell r="L45">
            <v>0</v>
          </cell>
        </row>
        <row r="48">
          <cell r="G48">
            <v>200000</v>
          </cell>
          <cell r="H48">
            <v>0</v>
          </cell>
          <cell r="I48">
            <v>0</v>
          </cell>
          <cell r="J48">
            <v>0</v>
          </cell>
          <cell r="K48">
            <v>200000</v>
          </cell>
          <cell r="L48">
            <v>0</v>
          </cell>
        </row>
        <row r="52">
          <cell r="G52">
            <v>200000</v>
          </cell>
          <cell r="H52">
            <v>0</v>
          </cell>
          <cell r="I52">
            <v>0</v>
          </cell>
          <cell r="J52">
            <v>0</v>
          </cell>
          <cell r="K52">
            <v>200000</v>
          </cell>
          <cell r="L52">
            <v>0</v>
          </cell>
        </row>
        <row r="55">
          <cell r="G55">
            <v>735000</v>
          </cell>
          <cell r="H55">
            <v>0</v>
          </cell>
          <cell r="I55">
            <v>0</v>
          </cell>
          <cell r="J55">
            <v>0</v>
          </cell>
          <cell r="K55">
            <v>735000</v>
          </cell>
          <cell r="L55">
            <v>0</v>
          </cell>
        </row>
        <row r="59">
          <cell r="G59">
            <v>250000</v>
          </cell>
          <cell r="H59">
            <v>0</v>
          </cell>
          <cell r="I59">
            <v>0</v>
          </cell>
          <cell r="J59">
            <v>0</v>
          </cell>
          <cell r="K59">
            <v>250000</v>
          </cell>
          <cell r="L59">
            <v>0</v>
          </cell>
        </row>
        <row r="62">
          <cell r="G62">
            <v>500000</v>
          </cell>
          <cell r="H62">
            <v>0</v>
          </cell>
          <cell r="I62">
            <v>150000</v>
          </cell>
          <cell r="J62">
            <v>0</v>
          </cell>
          <cell r="K62">
            <v>650000</v>
          </cell>
          <cell r="L62">
            <v>0</v>
          </cell>
        </row>
        <row r="64">
          <cell r="G64">
            <v>1528100</v>
          </cell>
          <cell r="H64">
            <v>0</v>
          </cell>
          <cell r="I64">
            <v>-150000</v>
          </cell>
          <cell r="J64">
            <v>0</v>
          </cell>
          <cell r="K64">
            <v>1378100</v>
          </cell>
          <cell r="L64">
            <v>0</v>
          </cell>
        </row>
        <row r="69">
          <cell r="G69">
            <v>142000</v>
          </cell>
          <cell r="H69">
            <v>0</v>
          </cell>
          <cell r="I69">
            <v>-142000</v>
          </cell>
          <cell r="J69">
            <v>0</v>
          </cell>
          <cell r="K69">
            <v>0</v>
          </cell>
          <cell r="L69">
            <v>0</v>
          </cell>
        </row>
        <row r="71">
          <cell r="G71">
            <v>0</v>
          </cell>
          <cell r="H71">
            <v>0</v>
          </cell>
          <cell r="I71">
            <v>142000</v>
          </cell>
          <cell r="J71">
            <v>0</v>
          </cell>
          <cell r="K71">
            <v>142000</v>
          </cell>
          <cell r="L71">
            <v>0</v>
          </cell>
        </row>
        <row r="111">
          <cell r="G111">
            <v>900000</v>
          </cell>
          <cell r="H111">
            <v>0</v>
          </cell>
          <cell r="I111">
            <v>0</v>
          </cell>
          <cell r="J111">
            <v>0</v>
          </cell>
          <cell r="K111">
            <v>900000</v>
          </cell>
          <cell r="L111">
            <v>0</v>
          </cell>
        </row>
        <row r="114">
          <cell r="G114">
            <v>100000</v>
          </cell>
          <cell r="H114">
            <v>0</v>
          </cell>
          <cell r="I114">
            <v>0</v>
          </cell>
          <cell r="J114">
            <v>0</v>
          </cell>
          <cell r="K114">
            <v>100000</v>
          </cell>
          <cell r="L114">
            <v>0</v>
          </cell>
        </row>
        <row r="121">
          <cell r="G121">
            <v>11400</v>
          </cell>
          <cell r="H121">
            <v>11400</v>
          </cell>
          <cell r="I121">
            <v>0</v>
          </cell>
          <cell r="J121">
            <v>0</v>
          </cell>
          <cell r="K121">
            <v>11400</v>
          </cell>
          <cell r="L121">
            <v>11400</v>
          </cell>
        </row>
        <row r="123">
          <cell r="G123">
            <v>1650</v>
          </cell>
          <cell r="H123">
            <v>0</v>
          </cell>
          <cell r="I123">
            <v>0</v>
          </cell>
          <cell r="J123">
            <v>0</v>
          </cell>
          <cell r="K123">
            <v>1650</v>
          </cell>
          <cell r="L123">
            <v>0</v>
          </cell>
        </row>
        <row r="141">
          <cell r="G141">
            <v>110000</v>
          </cell>
          <cell r="H141">
            <v>0</v>
          </cell>
          <cell r="I141">
            <v>0</v>
          </cell>
          <cell r="J141">
            <v>0</v>
          </cell>
          <cell r="K141">
            <v>110000</v>
          </cell>
          <cell r="L141">
            <v>0</v>
          </cell>
        </row>
        <row r="144">
          <cell r="G144">
            <v>498000</v>
          </cell>
          <cell r="H144">
            <v>0</v>
          </cell>
          <cell r="I144">
            <v>0</v>
          </cell>
          <cell r="J144">
            <v>0</v>
          </cell>
          <cell r="K144">
            <v>498000</v>
          </cell>
          <cell r="L144">
            <v>0</v>
          </cell>
        </row>
        <row r="149">
          <cell r="G149">
            <v>100000</v>
          </cell>
          <cell r="H149">
            <v>0</v>
          </cell>
          <cell r="I149">
            <v>0</v>
          </cell>
          <cell r="J149">
            <v>0</v>
          </cell>
          <cell r="K149">
            <v>100000</v>
          </cell>
          <cell r="L149">
            <v>0</v>
          </cell>
        </row>
        <row r="161">
          <cell r="I161">
            <v>122636559.53</v>
          </cell>
          <cell r="K161">
            <v>122636559.53</v>
          </cell>
          <cell r="L161">
            <v>0</v>
          </cell>
        </row>
        <row r="170">
          <cell r="G170">
            <v>918438</v>
          </cell>
          <cell r="H170">
            <v>0</v>
          </cell>
          <cell r="I170">
            <v>0</v>
          </cell>
          <cell r="J170">
            <v>0</v>
          </cell>
          <cell r="K170">
            <v>918438</v>
          </cell>
          <cell r="L170">
            <v>0</v>
          </cell>
        </row>
        <row r="175">
          <cell r="G175">
            <v>300000</v>
          </cell>
          <cell r="H175">
            <v>0</v>
          </cell>
          <cell r="I175">
            <v>0</v>
          </cell>
          <cell r="J175">
            <v>0</v>
          </cell>
          <cell r="K175">
            <v>300000</v>
          </cell>
          <cell r="L175">
            <v>0</v>
          </cell>
        </row>
        <row r="183">
          <cell r="G183">
            <v>2124000</v>
          </cell>
          <cell r="H183">
            <v>0</v>
          </cell>
          <cell r="I183">
            <v>0</v>
          </cell>
          <cell r="J183">
            <v>0</v>
          </cell>
          <cell r="K183">
            <v>2124000</v>
          </cell>
          <cell r="L183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8">
          <cell r="G198">
            <v>268500</v>
          </cell>
          <cell r="H198">
            <v>0</v>
          </cell>
          <cell r="I198">
            <v>0</v>
          </cell>
          <cell r="J198">
            <v>0</v>
          </cell>
          <cell r="K198">
            <v>268500</v>
          </cell>
          <cell r="L198">
            <v>0</v>
          </cell>
        </row>
        <row r="202">
          <cell r="G202">
            <v>150000</v>
          </cell>
          <cell r="H202">
            <v>0</v>
          </cell>
          <cell r="I202">
            <v>0</v>
          </cell>
          <cell r="J202">
            <v>0</v>
          </cell>
          <cell r="K202">
            <v>150000</v>
          </cell>
          <cell r="L202">
            <v>0</v>
          </cell>
        </row>
        <row r="204">
          <cell r="G204">
            <v>20325</v>
          </cell>
          <cell r="H204">
            <v>0</v>
          </cell>
          <cell r="I204">
            <v>0</v>
          </cell>
          <cell r="J204">
            <v>0</v>
          </cell>
          <cell r="K204">
            <v>20325</v>
          </cell>
          <cell r="L204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11">
          <cell r="G211">
            <v>403800</v>
          </cell>
          <cell r="K211">
            <v>403800</v>
          </cell>
          <cell r="L211">
            <v>0</v>
          </cell>
        </row>
        <row r="213">
          <cell r="G213">
            <v>100600</v>
          </cell>
          <cell r="H213">
            <v>0</v>
          </cell>
          <cell r="I213">
            <v>0</v>
          </cell>
          <cell r="J213">
            <v>0</v>
          </cell>
          <cell r="K213">
            <v>100600</v>
          </cell>
          <cell r="L213">
            <v>0</v>
          </cell>
        </row>
        <row r="216">
          <cell r="G216">
            <v>188480</v>
          </cell>
          <cell r="H216">
            <v>0</v>
          </cell>
          <cell r="K216">
            <v>188480</v>
          </cell>
          <cell r="L216">
            <v>0</v>
          </cell>
        </row>
        <row r="218">
          <cell r="G218">
            <v>238040</v>
          </cell>
          <cell r="H218">
            <v>0</v>
          </cell>
          <cell r="K218">
            <v>238040</v>
          </cell>
          <cell r="L218">
            <v>0</v>
          </cell>
        </row>
        <row r="220">
          <cell r="G220">
            <v>477780</v>
          </cell>
          <cell r="H220">
            <v>0</v>
          </cell>
          <cell r="I220">
            <v>0</v>
          </cell>
          <cell r="J220">
            <v>0</v>
          </cell>
          <cell r="K220">
            <v>477780</v>
          </cell>
          <cell r="L220">
            <v>0</v>
          </cell>
        </row>
        <row r="222">
          <cell r="G222">
            <v>35400</v>
          </cell>
          <cell r="H222">
            <v>0</v>
          </cell>
          <cell r="K222">
            <v>35400</v>
          </cell>
          <cell r="L222">
            <v>0</v>
          </cell>
        </row>
        <row r="242">
          <cell r="G242">
            <v>100000</v>
          </cell>
          <cell r="H242">
            <v>0</v>
          </cell>
          <cell r="I242">
            <v>0</v>
          </cell>
          <cell r="J242">
            <v>0</v>
          </cell>
          <cell r="K242">
            <v>100000</v>
          </cell>
          <cell r="L242">
            <v>0</v>
          </cell>
        </row>
        <row r="249">
          <cell r="G249">
            <v>1795962</v>
          </cell>
          <cell r="H249">
            <v>0</v>
          </cell>
          <cell r="I249">
            <v>0</v>
          </cell>
          <cell r="J249">
            <v>0</v>
          </cell>
          <cell r="K249">
            <v>1795962</v>
          </cell>
          <cell r="L249">
            <v>0</v>
          </cell>
        </row>
        <row r="273">
          <cell r="G273">
            <v>10987284</v>
          </cell>
          <cell r="H273">
            <v>0</v>
          </cell>
          <cell r="I273">
            <v>0</v>
          </cell>
          <cell r="J273">
            <v>0</v>
          </cell>
          <cell r="K273">
            <v>10987284</v>
          </cell>
          <cell r="L273">
            <v>0</v>
          </cell>
        </row>
        <row r="295">
          <cell r="G295">
            <v>641296.39</v>
          </cell>
          <cell r="H295">
            <v>0</v>
          </cell>
          <cell r="I295">
            <v>0</v>
          </cell>
          <cell r="J295">
            <v>0</v>
          </cell>
          <cell r="K295">
            <v>641296.39</v>
          </cell>
          <cell r="L295">
            <v>0</v>
          </cell>
        </row>
        <row r="300">
          <cell r="G300">
            <v>693000</v>
          </cell>
          <cell r="H300">
            <v>0</v>
          </cell>
          <cell r="I300">
            <v>0</v>
          </cell>
          <cell r="J300">
            <v>0</v>
          </cell>
          <cell r="K300">
            <v>693000</v>
          </cell>
          <cell r="L300">
            <v>0</v>
          </cell>
        </row>
        <row r="303">
          <cell r="G303">
            <v>45000</v>
          </cell>
          <cell r="H303">
            <v>0</v>
          </cell>
          <cell r="I303">
            <v>0</v>
          </cell>
          <cell r="J303">
            <v>0</v>
          </cell>
          <cell r="K303">
            <v>45000</v>
          </cell>
          <cell r="L303">
            <v>0</v>
          </cell>
        </row>
        <row r="306">
          <cell r="G306">
            <v>40000</v>
          </cell>
          <cell r="H306">
            <v>0</v>
          </cell>
          <cell r="I306">
            <v>0</v>
          </cell>
          <cell r="J306">
            <v>0</v>
          </cell>
          <cell r="K306">
            <v>40000</v>
          </cell>
          <cell r="L306">
            <v>0</v>
          </cell>
        </row>
        <row r="309">
          <cell r="G309">
            <v>422000</v>
          </cell>
          <cell r="H309">
            <v>0</v>
          </cell>
          <cell r="K309">
            <v>422000</v>
          </cell>
          <cell r="L309">
            <v>0</v>
          </cell>
        </row>
        <row r="313">
          <cell r="G313">
            <v>125000</v>
          </cell>
          <cell r="H313">
            <v>0</v>
          </cell>
          <cell r="I313">
            <v>0</v>
          </cell>
          <cell r="J313">
            <v>0</v>
          </cell>
          <cell r="K313">
            <v>125000</v>
          </cell>
          <cell r="L313">
            <v>0</v>
          </cell>
        </row>
        <row r="316">
          <cell r="G316">
            <v>252000</v>
          </cell>
          <cell r="H316">
            <v>0</v>
          </cell>
          <cell r="I316">
            <v>0</v>
          </cell>
          <cell r="J316">
            <v>0</v>
          </cell>
          <cell r="K316">
            <v>252000</v>
          </cell>
          <cell r="L316">
            <v>0</v>
          </cell>
        </row>
        <row r="320">
          <cell r="G320">
            <v>250000</v>
          </cell>
          <cell r="H320">
            <v>0</v>
          </cell>
          <cell r="I320">
            <v>0</v>
          </cell>
          <cell r="J320">
            <v>0</v>
          </cell>
          <cell r="K320">
            <v>250000</v>
          </cell>
          <cell r="L320">
            <v>0</v>
          </cell>
        </row>
        <row r="322">
          <cell r="G322">
            <v>184000</v>
          </cell>
          <cell r="H322">
            <v>0</v>
          </cell>
          <cell r="I322">
            <v>0</v>
          </cell>
          <cell r="J322">
            <v>0</v>
          </cell>
          <cell r="K322">
            <v>184000</v>
          </cell>
          <cell r="L322">
            <v>0</v>
          </cell>
        </row>
        <row r="352">
          <cell r="G352">
            <v>150000</v>
          </cell>
          <cell r="H352">
            <v>0</v>
          </cell>
          <cell r="I352">
            <v>0</v>
          </cell>
          <cell r="J352">
            <v>0</v>
          </cell>
          <cell r="K352">
            <v>150000</v>
          </cell>
          <cell r="L352">
            <v>0</v>
          </cell>
        </row>
        <row r="356">
          <cell r="G356">
            <v>204000</v>
          </cell>
          <cell r="H356">
            <v>0</v>
          </cell>
          <cell r="I356">
            <v>0</v>
          </cell>
          <cell r="J356">
            <v>0</v>
          </cell>
          <cell r="K356">
            <v>204000</v>
          </cell>
          <cell r="L356">
            <v>0</v>
          </cell>
        </row>
        <row r="360">
          <cell r="G360">
            <v>100000</v>
          </cell>
          <cell r="H360">
            <v>0</v>
          </cell>
          <cell r="I360">
            <v>0</v>
          </cell>
          <cell r="J360">
            <v>0</v>
          </cell>
          <cell r="K360">
            <v>100000</v>
          </cell>
          <cell r="L360">
            <v>0</v>
          </cell>
        </row>
        <row r="362">
          <cell r="G362">
            <v>10000</v>
          </cell>
          <cell r="H362">
            <v>0</v>
          </cell>
          <cell r="I362">
            <v>0</v>
          </cell>
          <cell r="J362">
            <v>0</v>
          </cell>
          <cell r="K362">
            <v>10000</v>
          </cell>
          <cell r="L362">
            <v>0</v>
          </cell>
        </row>
        <row r="375">
          <cell r="G375">
            <v>8000000</v>
          </cell>
          <cell r="H375">
            <v>0</v>
          </cell>
          <cell r="I375">
            <v>0</v>
          </cell>
          <cell r="J375">
            <v>0</v>
          </cell>
          <cell r="K375">
            <v>8000000</v>
          </cell>
          <cell r="L375">
            <v>0</v>
          </cell>
        </row>
        <row r="377">
          <cell r="G377">
            <v>5792600</v>
          </cell>
          <cell r="H377">
            <v>5792600</v>
          </cell>
          <cell r="I377">
            <v>0</v>
          </cell>
          <cell r="J377">
            <v>0</v>
          </cell>
          <cell r="K377">
            <v>5792600</v>
          </cell>
          <cell r="L377">
            <v>5792600</v>
          </cell>
        </row>
        <row r="379">
          <cell r="G379">
            <v>320591100</v>
          </cell>
          <cell r="H379">
            <v>320591100</v>
          </cell>
          <cell r="I379">
            <v>0</v>
          </cell>
          <cell r="J379">
            <v>0</v>
          </cell>
          <cell r="K379">
            <v>320591100</v>
          </cell>
          <cell r="L379">
            <v>320591100</v>
          </cell>
        </row>
        <row r="381">
          <cell r="G381">
            <v>278775323</v>
          </cell>
          <cell r="H381">
            <v>0</v>
          </cell>
          <cell r="I381">
            <v>0</v>
          </cell>
          <cell r="J381">
            <v>0</v>
          </cell>
          <cell r="K381">
            <v>278775323</v>
          </cell>
          <cell r="L381">
            <v>0</v>
          </cell>
        </row>
        <row r="383">
          <cell r="G383">
            <v>72600</v>
          </cell>
          <cell r="H383">
            <v>0</v>
          </cell>
          <cell r="I383">
            <v>0</v>
          </cell>
          <cell r="J383">
            <v>0</v>
          </cell>
          <cell r="K383">
            <v>72600</v>
          </cell>
          <cell r="L383">
            <v>0</v>
          </cell>
        </row>
        <row r="393">
          <cell r="G393">
            <v>4620000</v>
          </cell>
          <cell r="H393">
            <v>0</v>
          </cell>
          <cell r="I393">
            <v>0</v>
          </cell>
          <cell r="J393">
            <v>0</v>
          </cell>
          <cell r="K393">
            <v>4620000</v>
          </cell>
          <cell r="L393">
            <v>0</v>
          </cell>
        </row>
        <row r="395">
          <cell r="G395">
            <v>31929000</v>
          </cell>
          <cell r="H395">
            <v>31929000</v>
          </cell>
          <cell r="I395">
            <v>-19453800</v>
          </cell>
          <cell r="J395">
            <v>-19453800</v>
          </cell>
          <cell r="K395">
            <v>12475200</v>
          </cell>
          <cell r="L395">
            <v>12475200</v>
          </cell>
        </row>
        <row r="397">
          <cell r="G397">
            <v>404656500</v>
          </cell>
          <cell r="H397">
            <v>404656500</v>
          </cell>
          <cell r="I397">
            <v>0</v>
          </cell>
          <cell r="J397">
            <v>0</v>
          </cell>
          <cell r="K397">
            <v>404656500</v>
          </cell>
          <cell r="L397">
            <v>404656500</v>
          </cell>
        </row>
        <row r="399">
          <cell r="G399">
            <v>114823300</v>
          </cell>
          <cell r="H399">
            <v>0</v>
          </cell>
          <cell r="I399">
            <v>0</v>
          </cell>
          <cell r="J399">
            <v>0</v>
          </cell>
          <cell r="K399">
            <v>114823300</v>
          </cell>
          <cell r="L399">
            <v>0</v>
          </cell>
        </row>
        <row r="401">
          <cell r="G401">
            <v>3937366</v>
          </cell>
          <cell r="H401">
            <v>0</v>
          </cell>
          <cell r="I401">
            <v>0</v>
          </cell>
          <cell r="J401">
            <v>0</v>
          </cell>
          <cell r="K401">
            <v>3937366</v>
          </cell>
          <cell r="L401">
            <v>0</v>
          </cell>
        </row>
        <row r="403">
          <cell r="G403">
            <v>119594801</v>
          </cell>
          <cell r="H403">
            <v>0</v>
          </cell>
          <cell r="I403">
            <v>0</v>
          </cell>
          <cell r="J403">
            <v>0</v>
          </cell>
          <cell r="K403">
            <v>119594801</v>
          </cell>
          <cell r="L403">
            <v>0</v>
          </cell>
        </row>
        <row r="405">
          <cell r="G405">
            <v>749619</v>
          </cell>
          <cell r="H405">
            <v>0</v>
          </cell>
          <cell r="I405">
            <v>0</v>
          </cell>
          <cell r="J405">
            <v>0</v>
          </cell>
          <cell r="K405">
            <v>749619</v>
          </cell>
          <cell r="L405">
            <v>0</v>
          </cell>
        </row>
        <row r="408">
          <cell r="G408">
            <v>50000</v>
          </cell>
          <cell r="H408">
            <v>0</v>
          </cell>
          <cell r="I408">
            <v>0</v>
          </cell>
          <cell r="J408">
            <v>0</v>
          </cell>
          <cell r="K408">
            <v>50000</v>
          </cell>
          <cell r="L408">
            <v>0</v>
          </cell>
        </row>
        <row r="410">
          <cell r="G410">
            <v>1056000</v>
          </cell>
          <cell r="H410">
            <v>0</v>
          </cell>
          <cell r="I410">
            <v>0</v>
          </cell>
          <cell r="J410">
            <v>0</v>
          </cell>
          <cell r="K410">
            <v>1056000</v>
          </cell>
          <cell r="L410">
            <v>0</v>
          </cell>
        </row>
        <row r="414">
          <cell r="G414">
            <v>1617400</v>
          </cell>
          <cell r="H414">
            <v>1617400</v>
          </cell>
          <cell r="I414">
            <v>0</v>
          </cell>
          <cell r="J414">
            <v>0</v>
          </cell>
          <cell r="K414">
            <v>1617400</v>
          </cell>
          <cell r="L414">
            <v>1617400</v>
          </cell>
        </row>
        <row r="416">
          <cell r="G416">
            <v>17099200</v>
          </cell>
          <cell r="H416">
            <v>17099200</v>
          </cell>
          <cell r="I416">
            <v>5410900</v>
          </cell>
          <cell r="J416">
            <v>5410900</v>
          </cell>
          <cell r="K416">
            <v>22510100</v>
          </cell>
          <cell r="L416">
            <v>22510100</v>
          </cell>
        </row>
        <row r="418">
          <cell r="G418">
            <v>4408900</v>
          </cell>
          <cell r="H418">
            <v>0</v>
          </cell>
          <cell r="I418">
            <v>0</v>
          </cell>
          <cell r="J418">
            <v>0</v>
          </cell>
          <cell r="K418">
            <v>4408900</v>
          </cell>
          <cell r="L418">
            <v>0</v>
          </cell>
        </row>
        <row r="424">
          <cell r="G424">
            <v>2235500</v>
          </cell>
          <cell r="H424">
            <v>2235500</v>
          </cell>
          <cell r="I424">
            <v>90500</v>
          </cell>
          <cell r="J424">
            <v>90500</v>
          </cell>
          <cell r="K424">
            <v>2326000</v>
          </cell>
          <cell r="L424">
            <v>2326000</v>
          </cell>
        </row>
        <row r="426">
          <cell r="G426">
            <v>4970000</v>
          </cell>
          <cell r="H426">
            <v>0</v>
          </cell>
          <cell r="I426">
            <v>0</v>
          </cell>
          <cell r="J426">
            <v>0</v>
          </cell>
          <cell r="K426">
            <v>4970000</v>
          </cell>
          <cell r="L426">
            <v>0</v>
          </cell>
        </row>
        <row r="428">
          <cell r="G428">
            <v>180000</v>
          </cell>
          <cell r="H428">
            <v>0</v>
          </cell>
          <cell r="I428">
            <v>0</v>
          </cell>
          <cell r="J428">
            <v>0</v>
          </cell>
          <cell r="K428">
            <v>180000</v>
          </cell>
          <cell r="L428">
            <v>0</v>
          </cell>
        </row>
        <row r="431"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3">
          <cell r="G433">
            <v>1598400</v>
          </cell>
          <cell r="H433">
            <v>0</v>
          </cell>
          <cell r="I433">
            <v>0</v>
          </cell>
          <cell r="J433">
            <v>0</v>
          </cell>
          <cell r="K433">
            <v>1598400</v>
          </cell>
          <cell r="L433">
            <v>0</v>
          </cell>
        </row>
        <row r="440">
          <cell r="I440">
            <v>895000</v>
          </cell>
          <cell r="J440">
            <v>895000</v>
          </cell>
          <cell r="K440">
            <v>895000</v>
          </cell>
          <cell r="L440">
            <v>895000</v>
          </cell>
        </row>
        <row r="441">
          <cell r="G441">
            <v>290000</v>
          </cell>
          <cell r="H441">
            <v>0</v>
          </cell>
          <cell r="I441">
            <v>0</v>
          </cell>
          <cell r="J441">
            <v>0</v>
          </cell>
          <cell r="K441">
            <v>290000</v>
          </cell>
          <cell r="L441">
            <v>0</v>
          </cell>
        </row>
        <row r="443">
          <cell r="G443">
            <v>3454441</v>
          </cell>
          <cell r="H443">
            <v>0</v>
          </cell>
          <cell r="I443">
            <v>0</v>
          </cell>
          <cell r="J443">
            <v>0</v>
          </cell>
          <cell r="K443">
            <v>3454441</v>
          </cell>
          <cell r="L443">
            <v>0</v>
          </cell>
        </row>
        <row r="445">
          <cell r="G445">
            <v>1584940</v>
          </cell>
          <cell r="H445">
            <v>0</v>
          </cell>
          <cell r="I445">
            <v>0</v>
          </cell>
          <cell r="J445">
            <v>0</v>
          </cell>
          <cell r="K445">
            <v>1584940</v>
          </cell>
          <cell r="L445">
            <v>0</v>
          </cell>
        </row>
        <row r="447">
          <cell r="G447">
            <v>100000</v>
          </cell>
          <cell r="H447">
            <v>0</v>
          </cell>
          <cell r="I447">
            <v>0</v>
          </cell>
          <cell r="J447">
            <v>0</v>
          </cell>
          <cell r="K447">
            <v>100000</v>
          </cell>
          <cell r="L447">
            <v>0</v>
          </cell>
        </row>
        <row r="450">
          <cell r="I450">
            <v>400000</v>
          </cell>
          <cell r="K450">
            <v>400000</v>
          </cell>
          <cell r="L450">
            <v>0</v>
          </cell>
        </row>
        <row r="452">
          <cell r="G452">
            <v>880000</v>
          </cell>
          <cell r="H452">
            <v>0</v>
          </cell>
          <cell r="I452">
            <v>0</v>
          </cell>
          <cell r="J452">
            <v>0</v>
          </cell>
          <cell r="K452">
            <v>880000</v>
          </cell>
          <cell r="L452">
            <v>0</v>
          </cell>
        </row>
        <row r="454">
          <cell r="G454">
            <v>35549700</v>
          </cell>
          <cell r="H454">
            <v>0</v>
          </cell>
          <cell r="I454">
            <v>0</v>
          </cell>
          <cell r="J454">
            <v>0</v>
          </cell>
          <cell r="K454">
            <v>35549700</v>
          </cell>
          <cell r="L454">
            <v>0</v>
          </cell>
        </row>
        <row r="456">
          <cell r="G456">
            <v>18186599</v>
          </cell>
          <cell r="H456">
            <v>0</v>
          </cell>
          <cell r="I456">
            <v>0</v>
          </cell>
          <cell r="J456">
            <v>0</v>
          </cell>
          <cell r="K456">
            <v>18186599</v>
          </cell>
          <cell r="L456">
            <v>0</v>
          </cell>
        </row>
        <row r="458">
          <cell r="G458">
            <v>15876200</v>
          </cell>
          <cell r="H458">
            <v>0</v>
          </cell>
          <cell r="I458">
            <v>0</v>
          </cell>
          <cell r="J458">
            <v>0</v>
          </cell>
          <cell r="K458">
            <v>15876200</v>
          </cell>
          <cell r="L458">
            <v>0</v>
          </cell>
        </row>
        <row r="462">
          <cell r="G462">
            <v>650000</v>
          </cell>
          <cell r="H462">
            <v>0</v>
          </cell>
          <cell r="I462">
            <v>0</v>
          </cell>
          <cell r="J462">
            <v>0</v>
          </cell>
          <cell r="K462">
            <v>650000</v>
          </cell>
          <cell r="L462">
            <v>0</v>
          </cell>
        </row>
        <row r="464">
          <cell r="G464">
            <v>33163000</v>
          </cell>
          <cell r="H464">
            <v>0</v>
          </cell>
          <cell r="I464">
            <v>0</v>
          </cell>
          <cell r="J464">
            <v>0</v>
          </cell>
          <cell r="K464">
            <v>33163000</v>
          </cell>
          <cell r="L464">
            <v>0</v>
          </cell>
        </row>
        <row r="471">
          <cell r="G471">
            <v>1287600</v>
          </cell>
          <cell r="H471">
            <v>1287600</v>
          </cell>
          <cell r="I471">
            <v>0</v>
          </cell>
          <cell r="J471">
            <v>0</v>
          </cell>
          <cell r="K471">
            <v>1287600</v>
          </cell>
          <cell r="L471">
            <v>1287600</v>
          </cell>
        </row>
        <row r="473">
          <cell r="G473">
            <v>29500</v>
          </cell>
          <cell r="H473">
            <v>29500</v>
          </cell>
          <cell r="I473">
            <v>0</v>
          </cell>
          <cell r="J473">
            <v>0</v>
          </cell>
          <cell r="K473">
            <v>29500</v>
          </cell>
          <cell r="L473">
            <v>29500</v>
          </cell>
        </row>
        <row r="475">
          <cell r="G475">
            <v>209400</v>
          </cell>
          <cell r="H475">
            <v>209400</v>
          </cell>
          <cell r="I475">
            <v>0</v>
          </cell>
          <cell r="J475">
            <v>0</v>
          </cell>
          <cell r="K475">
            <v>209400</v>
          </cell>
          <cell r="L475">
            <v>209400</v>
          </cell>
        </row>
        <row r="481">
          <cell r="G481">
            <v>578500</v>
          </cell>
          <cell r="H481">
            <v>578500</v>
          </cell>
          <cell r="I481">
            <v>0</v>
          </cell>
          <cell r="J481">
            <v>0</v>
          </cell>
          <cell r="K481">
            <v>578500</v>
          </cell>
          <cell r="L481">
            <v>578500</v>
          </cell>
        </row>
        <row r="484">
          <cell r="G484">
            <v>23138100</v>
          </cell>
          <cell r="H484">
            <v>23138100</v>
          </cell>
          <cell r="I484">
            <v>0</v>
          </cell>
          <cell r="J484">
            <v>0</v>
          </cell>
          <cell r="K484">
            <v>23138100</v>
          </cell>
          <cell r="L484">
            <v>23138100</v>
          </cell>
        </row>
        <row r="488">
          <cell r="G488">
            <v>20657000</v>
          </cell>
          <cell r="H488">
            <v>20657000</v>
          </cell>
          <cell r="I488">
            <v>0</v>
          </cell>
          <cell r="J488">
            <v>0</v>
          </cell>
          <cell r="K488">
            <v>20657000</v>
          </cell>
          <cell r="L488">
            <v>20657000</v>
          </cell>
        </row>
        <row r="491">
          <cell r="G491">
            <v>18900</v>
          </cell>
          <cell r="H491">
            <v>18900</v>
          </cell>
          <cell r="I491">
            <v>0</v>
          </cell>
          <cell r="J491">
            <v>0</v>
          </cell>
          <cell r="K491">
            <v>18900</v>
          </cell>
          <cell r="L491">
            <v>18900</v>
          </cell>
        </row>
        <row r="494">
          <cell r="G494">
            <v>5286000</v>
          </cell>
          <cell r="H494">
            <v>5286000</v>
          </cell>
          <cell r="I494">
            <v>0</v>
          </cell>
          <cell r="J494">
            <v>0</v>
          </cell>
          <cell r="K494">
            <v>5286000</v>
          </cell>
          <cell r="L494">
            <v>5286000</v>
          </cell>
        </row>
        <row r="501">
          <cell r="G501">
            <v>150000</v>
          </cell>
          <cell r="H501">
            <v>0</v>
          </cell>
          <cell r="I501">
            <v>0</v>
          </cell>
          <cell r="J501">
            <v>0</v>
          </cell>
          <cell r="K501">
            <v>150000</v>
          </cell>
          <cell r="L501">
            <v>0</v>
          </cell>
        </row>
        <row r="518">
          <cell r="G518">
            <v>32198.16</v>
          </cell>
          <cell r="H518">
            <v>0</v>
          </cell>
          <cell r="I518">
            <v>0</v>
          </cell>
          <cell r="J518">
            <v>0</v>
          </cell>
          <cell r="K518">
            <v>32198.16</v>
          </cell>
          <cell r="L518">
            <v>0</v>
          </cell>
        </row>
        <row r="524">
          <cell r="G524">
            <v>56000</v>
          </cell>
          <cell r="H524">
            <v>0</v>
          </cell>
          <cell r="I524">
            <v>0</v>
          </cell>
          <cell r="J524">
            <v>0</v>
          </cell>
          <cell r="K524">
            <v>56000</v>
          </cell>
          <cell r="L524">
            <v>0</v>
          </cell>
        </row>
        <row r="528">
          <cell r="G528">
            <v>100000</v>
          </cell>
          <cell r="H528">
            <v>0</v>
          </cell>
          <cell r="I528">
            <v>0</v>
          </cell>
          <cell r="J528">
            <v>0</v>
          </cell>
          <cell r="K528">
            <v>100000</v>
          </cell>
          <cell r="L528">
            <v>0</v>
          </cell>
        </row>
        <row r="532">
          <cell r="G532">
            <v>60000</v>
          </cell>
          <cell r="H532">
            <v>0</v>
          </cell>
          <cell r="I532">
            <v>0</v>
          </cell>
          <cell r="J532">
            <v>0</v>
          </cell>
          <cell r="K532">
            <v>60000</v>
          </cell>
          <cell r="L532">
            <v>0</v>
          </cell>
        </row>
        <row r="534">
          <cell r="G534">
            <v>1000</v>
          </cell>
          <cell r="H534">
            <v>0</v>
          </cell>
          <cell r="I534">
            <v>0</v>
          </cell>
          <cell r="J534">
            <v>0</v>
          </cell>
          <cell r="K534">
            <v>1000</v>
          </cell>
          <cell r="L534">
            <v>0</v>
          </cell>
        </row>
        <row r="541">
          <cell r="G541">
            <v>1366800</v>
          </cell>
          <cell r="H541">
            <v>0</v>
          </cell>
          <cell r="I541">
            <v>130000</v>
          </cell>
          <cell r="J541">
            <v>0</v>
          </cell>
          <cell r="K541">
            <v>1496800</v>
          </cell>
          <cell r="L541">
            <v>0</v>
          </cell>
        </row>
        <row r="543">
          <cell r="G543">
            <v>2784400</v>
          </cell>
          <cell r="H543">
            <v>2784400</v>
          </cell>
          <cell r="I543">
            <v>0</v>
          </cell>
          <cell r="J543">
            <v>0</v>
          </cell>
          <cell r="K543">
            <v>2784400</v>
          </cell>
          <cell r="L543">
            <v>2784400</v>
          </cell>
        </row>
        <row r="545">
          <cell r="G545">
            <v>88392402.200000003</v>
          </cell>
          <cell r="H545">
            <v>0</v>
          </cell>
          <cell r="I545">
            <v>-130000</v>
          </cell>
          <cell r="J545">
            <v>0</v>
          </cell>
          <cell r="K545">
            <v>88262402.200000003</v>
          </cell>
          <cell r="L545">
            <v>0</v>
          </cell>
        </row>
        <row r="547">
          <cell r="G547">
            <v>146600</v>
          </cell>
          <cell r="H547">
            <v>0</v>
          </cell>
          <cell r="I547">
            <v>0</v>
          </cell>
          <cell r="J547">
            <v>0</v>
          </cell>
          <cell r="K547">
            <v>146600</v>
          </cell>
          <cell r="L547">
            <v>0</v>
          </cell>
        </row>
        <row r="551">
          <cell r="G551">
            <v>77199</v>
          </cell>
          <cell r="K551">
            <v>77199</v>
          </cell>
          <cell r="L551">
            <v>0</v>
          </cell>
        </row>
        <row r="556">
          <cell r="G556">
            <v>153000</v>
          </cell>
          <cell r="H556">
            <v>0</v>
          </cell>
          <cell r="I556">
            <v>0</v>
          </cell>
          <cell r="J556">
            <v>0</v>
          </cell>
          <cell r="K556">
            <v>153000</v>
          </cell>
          <cell r="L556">
            <v>0</v>
          </cell>
        </row>
        <row r="563">
          <cell r="G563">
            <v>950000</v>
          </cell>
          <cell r="H563">
            <v>0</v>
          </cell>
          <cell r="I563">
            <v>0</v>
          </cell>
          <cell r="J563">
            <v>0</v>
          </cell>
          <cell r="K563">
            <v>950000</v>
          </cell>
          <cell r="L563">
            <v>0</v>
          </cell>
        </row>
        <row r="565">
          <cell r="G565">
            <v>441800</v>
          </cell>
          <cell r="H565">
            <v>441800</v>
          </cell>
          <cell r="I565">
            <v>0</v>
          </cell>
          <cell r="J565">
            <v>0</v>
          </cell>
          <cell r="K565">
            <v>441800</v>
          </cell>
          <cell r="L565">
            <v>441800</v>
          </cell>
        </row>
        <row r="567">
          <cell r="G567">
            <v>59854396.5</v>
          </cell>
          <cell r="H567">
            <v>0</v>
          </cell>
          <cell r="I567">
            <v>0</v>
          </cell>
          <cell r="J567">
            <v>0</v>
          </cell>
          <cell r="K567">
            <v>59854396.5</v>
          </cell>
          <cell r="L567">
            <v>0</v>
          </cell>
        </row>
        <row r="569">
          <cell r="G569">
            <v>23300</v>
          </cell>
          <cell r="H569">
            <v>0</v>
          </cell>
          <cell r="I569">
            <v>0</v>
          </cell>
          <cell r="J569">
            <v>0</v>
          </cell>
          <cell r="K569">
            <v>23300</v>
          </cell>
          <cell r="L569">
            <v>0</v>
          </cell>
        </row>
        <row r="572">
          <cell r="G572">
            <v>20028</v>
          </cell>
          <cell r="H572">
            <v>20028</v>
          </cell>
          <cell r="I572">
            <v>0</v>
          </cell>
          <cell r="J572">
            <v>0</v>
          </cell>
          <cell r="K572">
            <v>20028</v>
          </cell>
          <cell r="L572">
            <v>20028</v>
          </cell>
        </row>
        <row r="574">
          <cell r="G574">
            <v>582703.5</v>
          </cell>
          <cell r="H574">
            <v>0</v>
          </cell>
          <cell r="I574">
            <v>0</v>
          </cell>
          <cell r="J574">
            <v>0</v>
          </cell>
          <cell r="K574">
            <v>582703.5</v>
          </cell>
          <cell r="L574">
            <v>0</v>
          </cell>
        </row>
        <row r="578">
          <cell r="G578">
            <v>1000000</v>
          </cell>
          <cell r="H578">
            <v>0</v>
          </cell>
          <cell r="I578">
            <v>0</v>
          </cell>
          <cell r="J578">
            <v>0</v>
          </cell>
          <cell r="K578">
            <v>1000000</v>
          </cell>
          <cell r="L578">
            <v>0</v>
          </cell>
        </row>
        <row r="580">
          <cell r="G580">
            <v>779500</v>
          </cell>
          <cell r="H580">
            <v>779500</v>
          </cell>
          <cell r="I580">
            <v>0</v>
          </cell>
          <cell r="J580">
            <v>0</v>
          </cell>
          <cell r="K580">
            <v>779500</v>
          </cell>
          <cell r="L580">
            <v>779500</v>
          </cell>
        </row>
        <row r="582">
          <cell r="G582">
            <v>96757958.489999995</v>
          </cell>
          <cell r="H582">
            <v>0</v>
          </cell>
          <cell r="I582">
            <v>-490000</v>
          </cell>
          <cell r="J582">
            <v>0</v>
          </cell>
          <cell r="K582">
            <v>96267958.489999995</v>
          </cell>
          <cell r="L582">
            <v>0</v>
          </cell>
        </row>
        <row r="584">
          <cell r="G584">
            <v>41000</v>
          </cell>
          <cell r="H584">
            <v>0</v>
          </cell>
          <cell r="I584">
            <v>0</v>
          </cell>
          <cell r="J584">
            <v>0</v>
          </cell>
          <cell r="K584">
            <v>41000</v>
          </cell>
          <cell r="L584">
            <v>0</v>
          </cell>
        </row>
        <row r="588">
          <cell r="G588">
            <v>344241.51</v>
          </cell>
          <cell r="I588">
            <v>400000</v>
          </cell>
          <cell r="K588">
            <v>744241.51</v>
          </cell>
          <cell r="L588">
            <v>0</v>
          </cell>
        </row>
        <row r="590">
          <cell r="I590">
            <v>90000</v>
          </cell>
          <cell r="K590">
            <v>90000</v>
          </cell>
          <cell r="L590">
            <v>0</v>
          </cell>
        </row>
        <row r="593">
          <cell r="G593">
            <v>200000</v>
          </cell>
          <cell r="H593">
            <v>0</v>
          </cell>
          <cell r="I593">
            <v>0</v>
          </cell>
          <cell r="J593">
            <v>0</v>
          </cell>
          <cell r="K593">
            <v>200000</v>
          </cell>
          <cell r="L593">
            <v>0</v>
          </cell>
        </row>
        <row r="595">
          <cell r="G595">
            <v>14164400</v>
          </cell>
          <cell r="H595">
            <v>0</v>
          </cell>
          <cell r="I595">
            <v>0</v>
          </cell>
          <cell r="J595">
            <v>0</v>
          </cell>
          <cell r="K595">
            <v>14164400</v>
          </cell>
          <cell r="L595">
            <v>0</v>
          </cell>
        </row>
        <row r="601">
          <cell r="G601">
            <v>84000</v>
          </cell>
          <cell r="H601">
            <v>0</v>
          </cell>
          <cell r="I601">
            <v>0</v>
          </cell>
          <cell r="J601">
            <v>0</v>
          </cell>
          <cell r="K601">
            <v>84000</v>
          </cell>
          <cell r="L601">
            <v>0</v>
          </cell>
        </row>
        <row r="606">
          <cell r="G606">
            <v>45000</v>
          </cell>
          <cell r="H606">
            <v>0</v>
          </cell>
          <cell r="I606">
            <v>0</v>
          </cell>
          <cell r="J606">
            <v>0</v>
          </cell>
          <cell r="K606">
            <v>45000</v>
          </cell>
          <cell r="L606">
            <v>0</v>
          </cell>
        </row>
        <row r="610">
          <cell r="G610">
            <v>242500</v>
          </cell>
          <cell r="H610">
            <v>0</v>
          </cell>
          <cell r="I610">
            <v>0</v>
          </cell>
          <cell r="J610">
            <v>0</v>
          </cell>
          <cell r="K610">
            <v>242500</v>
          </cell>
          <cell r="L610">
            <v>0</v>
          </cell>
        </row>
        <row r="612">
          <cell r="G612">
            <v>14596300</v>
          </cell>
          <cell r="H612">
            <v>0</v>
          </cell>
          <cell r="I612">
            <v>0</v>
          </cell>
          <cell r="J612">
            <v>0</v>
          </cell>
          <cell r="K612">
            <v>14596300</v>
          </cell>
          <cell r="L612">
            <v>0</v>
          </cell>
        </row>
        <row r="615">
          <cell r="G615">
            <v>200000</v>
          </cell>
          <cell r="H615">
            <v>0</v>
          </cell>
          <cell r="I615">
            <v>0</v>
          </cell>
          <cell r="J615">
            <v>0</v>
          </cell>
          <cell r="K615">
            <v>200000</v>
          </cell>
          <cell r="L615">
            <v>0</v>
          </cell>
        </row>
        <row r="623">
          <cell r="I623">
            <v>61400</v>
          </cell>
          <cell r="J623">
            <v>61400</v>
          </cell>
          <cell r="K623">
            <v>61400</v>
          </cell>
          <cell r="L623">
            <v>61400</v>
          </cell>
        </row>
        <row r="624">
          <cell r="G624">
            <v>728000</v>
          </cell>
          <cell r="H624">
            <v>0</v>
          </cell>
          <cell r="I624">
            <v>-200000</v>
          </cell>
          <cell r="J624">
            <v>0</v>
          </cell>
          <cell r="K624">
            <v>528000</v>
          </cell>
          <cell r="L624">
            <v>0</v>
          </cell>
        </row>
        <row r="627">
          <cell r="I627">
            <v>200000</v>
          </cell>
          <cell r="K627">
            <v>200000</v>
          </cell>
          <cell r="L627">
            <v>0</v>
          </cell>
        </row>
        <row r="645">
          <cell r="G645">
            <v>186900</v>
          </cell>
          <cell r="I645">
            <v>40000</v>
          </cell>
          <cell r="K645">
            <v>226900</v>
          </cell>
          <cell r="L645">
            <v>0</v>
          </cell>
        </row>
        <row r="647">
          <cell r="G647">
            <v>13100</v>
          </cell>
          <cell r="H647">
            <v>0</v>
          </cell>
          <cell r="I647">
            <v>0</v>
          </cell>
          <cell r="J647">
            <v>0</v>
          </cell>
          <cell r="K647">
            <v>13100</v>
          </cell>
          <cell r="L647">
            <v>0</v>
          </cell>
        </row>
        <row r="651">
          <cell r="G651">
            <v>230000</v>
          </cell>
          <cell r="H651">
            <v>0</v>
          </cell>
          <cell r="I651">
            <v>0</v>
          </cell>
          <cell r="J651">
            <v>0</v>
          </cell>
          <cell r="K651">
            <v>230000</v>
          </cell>
          <cell r="L651">
            <v>0</v>
          </cell>
        </row>
        <row r="653">
          <cell r="G653">
            <v>105000</v>
          </cell>
          <cell r="H653">
            <v>0</v>
          </cell>
          <cell r="I653">
            <v>0</v>
          </cell>
          <cell r="J653">
            <v>0</v>
          </cell>
          <cell r="K653">
            <v>105000</v>
          </cell>
          <cell r="L653">
            <v>0</v>
          </cell>
        </row>
        <row r="656">
          <cell r="G656">
            <v>131600</v>
          </cell>
          <cell r="H656">
            <v>0</v>
          </cell>
          <cell r="I656">
            <v>110520</v>
          </cell>
          <cell r="J656">
            <v>0</v>
          </cell>
          <cell r="K656">
            <v>242120</v>
          </cell>
          <cell r="L656">
            <v>0</v>
          </cell>
        </row>
        <row r="658">
          <cell r="G658">
            <v>319000</v>
          </cell>
          <cell r="H658">
            <v>0</v>
          </cell>
          <cell r="I658">
            <v>-150520</v>
          </cell>
          <cell r="J658">
            <v>0</v>
          </cell>
          <cell r="K658">
            <v>168480</v>
          </cell>
          <cell r="L658">
            <v>0</v>
          </cell>
        </row>
        <row r="667">
          <cell r="G667">
            <v>5186337.0999999996</v>
          </cell>
          <cell r="H667">
            <v>5186337.0999999996</v>
          </cell>
          <cell r="K667">
            <v>5186337.0999999996</v>
          </cell>
          <cell r="L667">
            <v>5186337.0999999996</v>
          </cell>
        </row>
        <row r="669">
          <cell r="G669">
            <v>17620</v>
          </cell>
          <cell r="H669">
            <v>17620</v>
          </cell>
          <cell r="K669">
            <v>17620</v>
          </cell>
          <cell r="L669">
            <v>17620</v>
          </cell>
        </row>
        <row r="670">
          <cell r="G670">
            <v>3338076</v>
          </cell>
          <cell r="H670">
            <v>0</v>
          </cell>
          <cell r="I670">
            <v>0</v>
          </cell>
          <cell r="J670">
            <v>0</v>
          </cell>
          <cell r="K670">
            <v>3338076</v>
          </cell>
          <cell r="L670">
            <v>0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6">
          <cell r="G686">
            <v>4352127</v>
          </cell>
          <cell r="H686">
            <v>0</v>
          </cell>
          <cell r="I686">
            <v>0</v>
          </cell>
          <cell r="J686">
            <v>0</v>
          </cell>
          <cell r="K686">
            <v>4352127</v>
          </cell>
          <cell r="L686">
            <v>0</v>
          </cell>
        </row>
        <row r="690">
          <cell r="G690">
            <v>29669761.82</v>
          </cell>
          <cell r="H690">
            <v>29669761.82</v>
          </cell>
          <cell r="K690">
            <v>29669761.82</v>
          </cell>
          <cell r="L690">
            <v>29669761.82</v>
          </cell>
        </row>
        <row r="691">
          <cell r="G691">
            <v>115134422.09</v>
          </cell>
          <cell r="H691">
            <v>0</v>
          </cell>
          <cell r="I691">
            <v>-6405340</v>
          </cell>
          <cell r="J691">
            <v>0</v>
          </cell>
          <cell r="K691">
            <v>108729082.09</v>
          </cell>
          <cell r="L691">
            <v>0</v>
          </cell>
        </row>
        <row r="693">
          <cell r="G693">
            <v>18293505</v>
          </cell>
          <cell r="H693">
            <v>0</v>
          </cell>
          <cell r="I693">
            <v>0</v>
          </cell>
          <cell r="J693">
            <v>0</v>
          </cell>
          <cell r="K693">
            <v>18293505</v>
          </cell>
          <cell r="L693">
            <v>0</v>
          </cell>
        </row>
        <row r="695">
          <cell r="G695">
            <v>502168</v>
          </cell>
          <cell r="H695">
            <v>0</v>
          </cell>
          <cell r="I695">
            <v>0</v>
          </cell>
          <cell r="J695">
            <v>0</v>
          </cell>
          <cell r="K695">
            <v>502168</v>
          </cell>
          <cell r="L695">
            <v>0</v>
          </cell>
        </row>
        <row r="698">
          <cell r="G698">
            <v>10330100</v>
          </cell>
          <cell r="K698">
            <v>10330100</v>
          </cell>
          <cell r="L698">
            <v>0</v>
          </cell>
        </row>
        <row r="705">
          <cell r="G705">
            <v>1800000</v>
          </cell>
          <cell r="I705">
            <v>-91750</v>
          </cell>
          <cell r="K705">
            <v>1708250</v>
          </cell>
          <cell r="L705">
            <v>0</v>
          </cell>
        </row>
        <row r="707">
          <cell r="G707">
            <v>300000</v>
          </cell>
          <cell r="H707">
            <v>0</v>
          </cell>
          <cell r="I707">
            <v>0</v>
          </cell>
          <cell r="J707">
            <v>0</v>
          </cell>
          <cell r="K707">
            <v>300000</v>
          </cell>
          <cell r="L707">
            <v>0</v>
          </cell>
        </row>
        <row r="713">
          <cell r="G713">
            <v>200000</v>
          </cell>
          <cell r="H713">
            <v>0</v>
          </cell>
          <cell r="I713">
            <v>0</v>
          </cell>
          <cell r="J713">
            <v>0</v>
          </cell>
          <cell r="K713">
            <v>200000</v>
          </cell>
          <cell r="L713">
            <v>0</v>
          </cell>
        </row>
        <row r="716">
          <cell r="G716">
            <v>22500</v>
          </cell>
          <cell r="K716">
            <v>22500</v>
          </cell>
          <cell r="L716">
            <v>0</v>
          </cell>
        </row>
        <row r="718">
          <cell r="G718">
            <v>5000000</v>
          </cell>
          <cell r="H718">
            <v>0</v>
          </cell>
          <cell r="I718">
            <v>0</v>
          </cell>
          <cell r="J718">
            <v>0</v>
          </cell>
          <cell r="K718">
            <v>5000000</v>
          </cell>
          <cell r="L718">
            <v>0</v>
          </cell>
        </row>
        <row r="722">
          <cell r="G722">
            <v>3500000</v>
          </cell>
          <cell r="H722">
            <v>0</v>
          </cell>
          <cell r="I722">
            <v>-95600</v>
          </cell>
          <cell r="J722">
            <v>0</v>
          </cell>
          <cell r="K722">
            <v>3404400</v>
          </cell>
          <cell r="L722">
            <v>0</v>
          </cell>
        </row>
        <row r="732">
          <cell r="G732">
            <v>1052763</v>
          </cell>
          <cell r="H732">
            <v>0</v>
          </cell>
          <cell r="I732">
            <v>0</v>
          </cell>
          <cell r="J732">
            <v>0</v>
          </cell>
          <cell r="K732">
            <v>1052763</v>
          </cell>
          <cell r="L732">
            <v>0</v>
          </cell>
        </row>
        <row r="737">
          <cell r="G737">
            <v>12565640</v>
          </cell>
          <cell r="H737">
            <v>0</v>
          </cell>
          <cell r="I737">
            <v>-90250</v>
          </cell>
          <cell r="J737">
            <v>0</v>
          </cell>
          <cell r="K737">
            <v>12475390</v>
          </cell>
          <cell r="L737">
            <v>0</v>
          </cell>
        </row>
        <row r="739">
          <cell r="G739">
            <v>3685080</v>
          </cell>
          <cell r="H739">
            <v>0</v>
          </cell>
          <cell r="I739">
            <v>-36900</v>
          </cell>
          <cell r="J739">
            <v>0</v>
          </cell>
          <cell r="K739">
            <v>3648180</v>
          </cell>
          <cell r="L739">
            <v>0</v>
          </cell>
        </row>
        <row r="741">
          <cell r="G741">
            <v>775600</v>
          </cell>
          <cell r="H741">
            <v>0</v>
          </cell>
          <cell r="I741">
            <v>0</v>
          </cell>
          <cell r="J741">
            <v>0</v>
          </cell>
          <cell r="K741">
            <v>775600</v>
          </cell>
          <cell r="L741">
            <v>0</v>
          </cell>
        </row>
        <row r="744">
          <cell r="G744">
            <v>700000</v>
          </cell>
          <cell r="H744">
            <v>0</v>
          </cell>
          <cell r="I744">
            <v>0</v>
          </cell>
          <cell r="J744">
            <v>0</v>
          </cell>
          <cell r="K744">
            <v>700000</v>
          </cell>
          <cell r="L744">
            <v>0</v>
          </cell>
        </row>
        <row r="748">
          <cell r="G748">
            <v>9484888</v>
          </cell>
          <cell r="H748">
            <v>0</v>
          </cell>
          <cell r="I748">
            <v>0</v>
          </cell>
          <cell r="J748">
            <v>0</v>
          </cell>
          <cell r="K748">
            <v>9484888</v>
          </cell>
          <cell r="L748">
            <v>0</v>
          </cell>
        </row>
        <row r="751">
          <cell r="I751">
            <v>314500</v>
          </cell>
          <cell r="K751">
            <v>314500</v>
          </cell>
          <cell r="L751">
            <v>0</v>
          </cell>
        </row>
        <row r="754">
          <cell r="G754">
            <v>398890</v>
          </cell>
          <cell r="K754">
            <v>398890</v>
          </cell>
          <cell r="L754">
            <v>0</v>
          </cell>
        </row>
        <row r="756">
          <cell r="G756">
            <v>790424</v>
          </cell>
          <cell r="K756">
            <v>790424</v>
          </cell>
          <cell r="L756">
            <v>0</v>
          </cell>
        </row>
        <row r="758">
          <cell r="G758">
            <v>2650450</v>
          </cell>
          <cell r="K758">
            <v>2650450</v>
          </cell>
          <cell r="L758">
            <v>0</v>
          </cell>
        </row>
        <row r="760">
          <cell r="G760">
            <v>3948470</v>
          </cell>
          <cell r="H760">
            <v>0</v>
          </cell>
          <cell r="I760">
            <v>0</v>
          </cell>
          <cell r="J760">
            <v>0</v>
          </cell>
          <cell r="K760">
            <v>3948470</v>
          </cell>
          <cell r="L760">
            <v>0</v>
          </cell>
        </row>
        <row r="763">
          <cell r="G763">
            <v>364000</v>
          </cell>
          <cell r="H763">
            <v>0</v>
          </cell>
          <cell r="I763">
            <v>0</v>
          </cell>
          <cell r="J763">
            <v>0</v>
          </cell>
          <cell r="K763">
            <v>364000</v>
          </cell>
          <cell r="L763">
            <v>0</v>
          </cell>
        </row>
        <row r="766">
          <cell r="G766">
            <v>100000</v>
          </cell>
          <cell r="H766">
            <v>0</v>
          </cell>
          <cell r="I766">
            <v>0</v>
          </cell>
          <cell r="J766">
            <v>0</v>
          </cell>
          <cell r="K766">
            <v>100000</v>
          </cell>
          <cell r="L766">
            <v>0</v>
          </cell>
        </row>
        <row r="770">
          <cell r="G770">
            <v>4630480</v>
          </cell>
          <cell r="H770">
            <v>0</v>
          </cell>
          <cell r="I770">
            <v>-564660</v>
          </cell>
          <cell r="J770">
            <v>0</v>
          </cell>
          <cell r="K770">
            <v>4065820</v>
          </cell>
          <cell r="L770">
            <v>0</v>
          </cell>
        </row>
        <row r="773">
          <cell r="I773">
            <v>7043880</v>
          </cell>
          <cell r="K773">
            <v>7043880</v>
          </cell>
          <cell r="L773">
            <v>0</v>
          </cell>
        </row>
        <row r="778">
          <cell r="G778">
            <v>2700250</v>
          </cell>
          <cell r="I778">
            <v>-73880</v>
          </cell>
          <cell r="K778">
            <v>2626370</v>
          </cell>
          <cell r="L778">
            <v>0</v>
          </cell>
        </row>
        <row r="793">
          <cell r="G793">
            <v>500000</v>
          </cell>
          <cell r="H793">
            <v>0</v>
          </cell>
          <cell r="I793">
            <v>0</v>
          </cell>
          <cell r="J793">
            <v>0</v>
          </cell>
          <cell r="K793">
            <v>500000</v>
          </cell>
          <cell r="L793">
            <v>0</v>
          </cell>
        </row>
        <row r="800">
          <cell r="G800">
            <v>300000</v>
          </cell>
          <cell r="H800">
            <v>0</v>
          </cell>
          <cell r="I800">
            <v>0</v>
          </cell>
          <cell r="J800">
            <v>0</v>
          </cell>
          <cell r="K800">
            <v>300000</v>
          </cell>
          <cell r="L800">
            <v>0</v>
          </cell>
        </row>
        <row r="834">
          <cell r="G834">
            <v>79000</v>
          </cell>
          <cell r="K834">
            <v>79000</v>
          </cell>
          <cell r="L834">
            <v>0</v>
          </cell>
        </row>
        <row r="836">
          <cell r="G836">
            <v>71000</v>
          </cell>
          <cell r="H836">
            <v>0</v>
          </cell>
          <cell r="I836">
            <v>0</v>
          </cell>
          <cell r="J836">
            <v>0</v>
          </cell>
          <cell r="K836">
            <v>71000</v>
          </cell>
          <cell r="L836">
            <v>0</v>
          </cell>
        </row>
        <row r="840">
          <cell r="G840">
            <v>156400</v>
          </cell>
          <cell r="H840">
            <v>0</v>
          </cell>
          <cell r="I840">
            <v>0</v>
          </cell>
          <cell r="J840">
            <v>0</v>
          </cell>
          <cell r="K840">
            <v>156400</v>
          </cell>
          <cell r="L840">
            <v>0</v>
          </cell>
        </row>
        <row r="843">
          <cell r="G843">
            <v>19000</v>
          </cell>
          <cell r="H843">
            <v>0</v>
          </cell>
          <cell r="I843">
            <v>0</v>
          </cell>
          <cell r="J843">
            <v>0</v>
          </cell>
          <cell r="K843">
            <v>19000</v>
          </cell>
          <cell r="L843">
            <v>0</v>
          </cell>
        </row>
        <row r="846">
          <cell r="G846">
            <v>60900</v>
          </cell>
          <cell r="H846">
            <v>0</v>
          </cell>
          <cell r="I846">
            <v>0</v>
          </cell>
          <cell r="J846">
            <v>0</v>
          </cell>
          <cell r="K846">
            <v>60900</v>
          </cell>
          <cell r="L846">
            <v>0</v>
          </cell>
        </row>
        <row r="848">
          <cell r="G848">
            <v>122600</v>
          </cell>
          <cell r="H848">
            <v>0</v>
          </cell>
          <cell r="I848">
            <v>0</v>
          </cell>
          <cell r="J848">
            <v>0</v>
          </cell>
          <cell r="K848">
            <v>122600</v>
          </cell>
          <cell r="L848">
            <v>0</v>
          </cell>
        </row>
        <row r="875">
          <cell r="G875">
            <v>150000</v>
          </cell>
          <cell r="K875">
            <v>150000</v>
          </cell>
          <cell r="L875">
            <v>0</v>
          </cell>
        </row>
        <row r="877"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81">
          <cell r="G881">
            <v>145437</v>
          </cell>
          <cell r="H881">
            <v>0</v>
          </cell>
          <cell r="I881">
            <v>0</v>
          </cell>
          <cell r="J881">
            <v>0</v>
          </cell>
          <cell r="K881">
            <v>145437</v>
          </cell>
          <cell r="L881">
            <v>0</v>
          </cell>
        </row>
        <row r="884">
          <cell r="G884">
            <v>190563</v>
          </cell>
          <cell r="H884">
            <v>0</v>
          </cell>
          <cell r="I884">
            <v>0</v>
          </cell>
          <cell r="J884">
            <v>0</v>
          </cell>
          <cell r="K884">
            <v>190563</v>
          </cell>
          <cell r="L884">
            <v>0</v>
          </cell>
        </row>
        <row r="888"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92">
          <cell r="G892">
            <v>118000</v>
          </cell>
          <cell r="H892">
            <v>0</v>
          </cell>
          <cell r="I892">
            <v>0</v>
          </cell>
          <cell r="J892">
            <v>0</v>
          </cell>
          <cell r="K892">
            <v>118000</v>
          </cell>
          <cell r="L892">
            <v>0</v>
          </cell>
        </row>
        <row r="900">
          <cell r="G900">
            <v>8343382</v>
          </cell>
          <cell r="H900">
            <v>0</v>
          </cell>
          <cell r="I900">
            <v>0</v>
          </cell>
          <cell r="J900">
            <v>0</v>
          </cell>
          <cell r="K900">
            <v>8343382</v>
          </cell>
          <cell r="L900">
            <v>0</v>
          </cell>
        </row>
        <row r="902"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5"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11">
          <cell r="G911">
            <v>443257.12</v>
          </cell>
          <cell r="H911">
            <v>0</v>
          </cell>
          <cell r="I911">
            <v>0</v>
          </cell>
          <cell r="J911">
            <v>0</v>
          </cell>
          <cell r="K911">
            <v>443257.12</v>
          </cell>
          <cell r="L911">
            <v>0</v>
          </cell>
        </row>
        <row r="915">
          <cell r="G915">
            <v>536742.88</v>
          </cell>
          <cell r="H915">
            <v>0</v>
          </cell>
          <cell r="I915">
            <v>0</v>
          </cell>
          <cell r="J915">
            <v>0</v>
          </cell>
          <cell r="K915">
            <v>536742.88</v>
          </cell>
          <cell r="L915">
            <v>0</v>
          </cell>
        </row>
        <row r="918">
          <cell r="G918">
            <v>8240000</v>
          </cell>
          <cell r="H918">
            <v>0</v>
          </cell>
          <cell r="I918">
            <v>230000</v>
          </cell>
          <cell r="J918">
            <v>0</v>
          </cell>
          <cell r="K918">
            <v>8470000</v>
          </cell>
          <cell r="L918">
            <v>0</v>
          </cell>
        </row>
        <row r="923">
          <cell r="G923">
            <v>388000</v>
          </cell>
          <cell r="I923">
            <v>1100000</v>
          </cell>
          <cell r="K923">
            <v>1488000</v>
          </cell>
          <cell r="L923">
            <v>0</v>
          </cell>
        </row>
        <row r="925">
          <cell r="G925">
            <v>12000</v>
          </cell>
          <cell r="H925">
            <v>0</v>
          </cell>
          <cell r="I925">
            <v>0</v>
          </cell>
          <cell r="J925">
            <v>0</v>
          </cell>
          <cell r="K925">
            <v>12000</v>
          </cell>
          <cell r="L925">
            <v>0</v>
          </cell>
        </row>
        <row r="929">
          <cell r="G929">
            <v>89700</v>
          </cell>
          <cell r="H929">
            <v>0</v>
          </cell>
          <cell r="I929">
            <v>0</v>
          </cell>
          <cell r="J929">
            <v>0</v>
          </cell>
          <cell r="K929">
            <v>89700</v>
          </cell>
          <cell r="L929">
            <v>0</v>
          </cell>
        </row>
        <row r="932">
          <cell r="G932">
            <v>108700</v>
          </cell>
          <cell r="H932">
            <v>0</v>
          </cell>
          <cell r="I932">
            <v>0</v>
          </cell>
          <cell r="J932">
            <v>0</v>
          </cell>
          <cell r="K932">
            <v>108700</v>
          </cell>
          <cell r="L932">
            <v>0</v>
          </cell>
        </row>
        <row r="936">
          <cell r="G936">
            <v>378400</v>
          </cell>
          <cell r="H936">
            <v>0</v>
          </cell>
          <cell r="I936">
            <v>0</v>
          </cell>
          <cell r="J936">
            <v>0</v>
          </cell>
          <cell r="K936">
            <v>378400</v>
          </cell>
          <cell r="L936">
            <v>0</v>
          </cell>
        </row>
        <row r="938">
          <cell r="G938">
            <v>201100</v>
          </cell>
          <cell r="H938">
            <v>0</v>
          </cell>
          <cell r="I938">
            <v>0</v>
          </cell>
          <cell r="J938">
            <v>0</v>
          </cell>
          <cell r="K938">
            <v>201100</v>
          </cell>
          <cell r="L938">
            <v>0</v>
          </cell>
        </row>
        <row r="951">
          <cell r="G951">
            <v>320000</v>
          </cell>
          <cell r="H951">
            <v>0</v>
          </cell>
          <cell r="I951">
            <v>0</v>
          </cell>
          <cell r="J951">
            <v>0</v>
          </cell>
          <cell r="K951">
            <v>320000</v>
          </cell>
          <cell r="L951">
            <v>0</v>
          </cell>
        </row>
        <row r="954">
          <cell r="G954">
            <v>568100</v>
          </cell>
          <cell r="H954">
            <v>0</v>
          </cell>
          <cell r="I954">
            <v>0</v>
          </cell>
          <cell r="J954">
            <v>0</v>
          </cell>
          <cell r="K954">
            <v>568100</v>
          </cell>
          <cell r="L954">
            <v>0</v>
          </cell>
        </row>
        <row r="956">
          <cell r="G956">
            <v>18529296.699999999</v>
          </cell>
          <cell r="H956">
            <v>0</v>
          </cell>
          <cell r="I956">
            <v>0</v>
          </cell>
          <cell r="J956">
            <v>0</v>
          </cell>
          <cell r="K956">
            <v>18529296.699999999</v>
          </cell>
          <cell r="L956">
            <v>0</v>
          </cell>
        </row>
        <row r="963">
          <cell r="G963">
            <v>180000</v>
          </cell>
          <cell r="H963">
            <v>0</v>
          </cell>
          <cell r="I963">
            <v>0</v>
          </cell>
          <cell r="J963">
            <v>0</v>
          </cell>
          <cell r="K963">
            <v>180000</v>
          </cell>
          <cell r="L963">
            <v>0</v>
          </cell>
        </row>
        <row r="971">
          <cell r="I971">
            <v>15429422</v>
          </cell>
          <cell r="J971">
            <v>15429422</v>
          </cell>
          <cell r="K971">
            <v>15429422</v>
          </cell>
          <cell r="L971">
            <v>15429422</v>
          </cell>
        </row>
        <row r="972">
          <cell r="G972">
            <v>22000000</v>
          </cell>
          <cell r="H972">
            <v>0</v>
          </cell>
          <cell r="I972">
            <v>-22000000</v>
          </cell>
          <cell r="J972">
            <v>0</v>
          </cell>
          <cell r="K972">
            <v>0</v>
          </cell>
          <cell r="L972">
            <v>0</v>
          </cell>
        </row>
        <row r="975">
          <cell r="I975">
            <v>17000000</v>
          </cell>
          <cell r="K975">
            <v>17000000</v>
          </cell>
          <cell r="L975">
            <v>0</v>
          </cell>
        </row>
        <row r="977">
          <cell r="G977">
            <v>3324000</v>
          </cell>
          <cell r="H977">
            <v>0</v>
          </cell>
          <cell r="I977">
            <v>0</v>
          </cell>
          <cell r="J977">
            <v>0</v>
          </cell>
          <cell r="K977">
            <v>3324000</v>
          </cell>
          <cell r="L977">
            <v>0</v>
          </cell>
        </row>
        <row r="983">
          <cell r="G983">
            <v>10639300</v>
          </cell>
          <cell r="H983">
            <v>0</v>
          </cell>
          <cell r="I983">
            <v>0</v>
          </cell>
          <cell r="J983">
            <v>0</v>
          </cell>
          <cell r="K983">
            <v>10639300</v>
          </cell>
          <cell r="L98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4"/>
  <sheetViews>
    <sheetView tabSelected="1" topLeftCell="A387" workbookViewId="0">
      <selection activeCell="A337" sqref="A337:XFD338"/>
    </sheetView>
  </sheetViews>
  <sheetFormatPr defaultRowHeight="15" x14ac:dyDescent="0.25"/>
  <cols>
    <col min="1" max="1" width="12.85546875" style="44" customWidth="1"/>
    <col min="2" max="2" width="84.85546875" style="39" customWidth="1"/>
    <col min="3" max="6" width="15.42578125" style="39" hidden="1" customWidth="1"/>
    <col min="7" max="7" width="16.85546875" style="40" customWidth="1"/>
    <col min="8" max="8" width="13.7109375" style="41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3"/>
      <c r="H1" s="4" t="s">
        <v>1</v>
      </c>
    </row>
    <row r="2" spans="1:8" ht="15" customHeight="1" x14ac:dyDescent="0.25">
      <c r="A2" s="1"/>
      <c r="B2" s="2"/>
      <c r="C2" s="2"/>
      <c r="D2" s="2"/>
      <c r="E2" s="2"/>
      <c r="F2" s="2"/>
      <c r="G2" s="3"/>
      <c r="H2" s="5" t="s">
        <v>2</v>
      </c>
    </row>
    <row r="3" spans="1:8" ht="15" customHeight="1" x14ac:dyDescent="0.25">
      <c r="A3" s="1"/>
      <c r="B3" s="2"/>
      <c r="C3" s="2"/>
      <c r="D3" s="2"/>
      <c r="E3" s="2"/>
      <c r="F3" s="2"/>
      <c r="G3" s="3"/>
      <c r="H3" s="6" t="s">
        <v>3</v>
      </c>
    </row>
    <row r="4" spans="1:8" ht="17.25" customHeight="1" x14ac:dyDescent="0.25">
      <c r="A4" s="7" t="s">
        <v>0</v>
      </c>
      <c r="B4" s="53"/>
      <c r="C4" s="53"/>
      <c r="D4" s="53"/>
      <c r="E4" s="8"/>
      <c r="F4" s="8"/>
      <c r="G4" s="8"/>
      <c r="H4" s="6" t="s">
        <v>4</v>
      </c>
    </row>
    <row r="5" spans="1:8" x14ac:dyDescent="0.25">
      <c r="A5" s="53" t="s">
        <v>0</v>
      </c>
      <c r="B5" s="53"/>
      <c r="C5" s="53"/>
      <c r="D5" s="53"/>
      <c r="E5" s="53"/>
      <c r="F5" s="53"/>
      <c r="G5" s="53"/>
      <c r="H5" s="9"/>
    </row>
    <row r="6" spans="1:8" ht="48" customHeight="1" x14ac:dyDescent="0.25">
      <c r="A6" s="54" t="s">
        <v>5</v>
      </c>
      <c r="B6" s="54"/>
      <c r="C6" s="54"/>
      <c r="D6" s="54"/>
      <c r="E6" s="54"/>
      <c r="F6" s="54"/>
      <c r="G6" s="54"/>
      <c r="H6" s="54"/>
    </row>
    <row r="7" spans="1:8" x14ac:dyDescent="0.25">
      <c r="A7" s="7"/>
      <c r="B7" s="10"/>
      <c r="C7" s="10"/>
      <c r="D7" s="10"/>
      <c r="E7" s="10"/>
      <c r="F7" s="10"/>
      <c r="G7" s="11"/>
      <c r="H7" s="9"/>
    </row>
    <row r="8" spans="1:8" x14ac:dyDescent="0.25">
      <c r="A8" s="7" t="s">
        <v>0</v>
      </c>
      <c r="B8" s="11" t="s">
        <v>0</v>
      </c>
      <c r="C8" s="11"/>
      <c r="D8" s="11" t="s">
        <v>6</v>
      </c>
      <c r="E8" s="11"/>
      <c r="F8" s="11"/>
      <c r="G8" s="11" t="s">
        <v>0</v>
      </c>
      <c r="H8" s="12" t="s">
        <v>6</v>
      </c>
    </row>
    <row r="9" spans="1:8" ht="78" customHeight="1" x14ac:dyDescent="0.25">
      <c r="A9" s="13" t="s">
        <v>7</v>
      </c>
      <c r="B9" s="14" t="s">
        <v>8</v>
      </c>
      <c r="C9" s="15" t="s">
        <v>9</v>
      </c>
      <c r="D9" s="16" t="s">
        <v>10</v>
      </c>
      <c r="E9" s="17" t="s">
        <v>11</v>
      </c>
      <c r="F9" s="18" t="s">
        <v>11</v>
      </c>
      <c r="G9" s="19" t="s">
        <v>9</v>
      </c>
      <c r="H9" s="20" t="s">
        <v>10</v>
      </c>
    </row>
    <row r="10" spans="1:8" s="22" customFormat="1" x14ac:dyDescent="0.25">
      <c r="A10" s="50" t="s">
        <v>12</v>
      </c>
      <c r="B10" s="50"/>
      <c r="C10" s="21">
        <f t="shared" ref="C10:F10" si="0">C11+C14+C17+C20+C49+C60+C65+C68</f>
        <v>14108088</v>
      </c>
      <c r="D10" s="21">
        <f t="shared" si="0"/>
        <v>0</v>
      </c>
      <c r="E10" s="21">
        <f t="shared" si="0"/>
        <v>61400</v>
      </c>
      <c r="F10" s="21">
        <f t="shared" si="0"/>
        <v>61400</v>
      </c>
      <c r="G10" s="21">
        <f>G11+G14+G17+G20+G49+G60+G65+G68</f>
        <v>14169488</v>
      </c>
      <c r="H10" s="21">
        <f>H11+H14+H17+H20+H49+H60+H65+H68</f>
        <v>61400</v>
      </c>
    </row>
    <row r="11" spans="1:8" x14ac:dyDescent="0.25">
      <c r="A11" s="46" t="s">
        <v>13</v>
      </c>
      <c r="B11" s="46"/>
      <c r="C11" s="21">
        <f t="shared" ref="C11:F12" si="1">C12</f>
        <v>918438</v>
      </c>
      <c r="D11" s="21">
        <f t="shared" si="1"/>
        <v>0</v>
      </c>
      <c r="E11" s="21">
        <f t="shared" si="1"/>
        <v>0</v>
      </c>
      <c r="F11" s="21">
        <f t="shared" si="1"/>
        <v>0</v>
      </c>
      <c r="G11" s="21">
        <f>G12</f>
        <v>918438</v>
      </c>
      <c r="H11" s="21">
        <f>H12</f>
        <v>0</v>
      </c>
    </row>
    <row r="12" spans="1:8" s="22" customFormat="1" x14ac:dyDescent="0.25">
      <c r="A12" s="23" t="s">
        <v>14</v>
      </c>
      <c r="B12" s="24" t="s">
        <v>15</v>
      </c>
      <c r="C12" s="21">
        <f t="shared" si="1"/>
        <v>918438</v>
      </c>
      <c r="D12" s="21">
        <f t="shared" si="1"/>
        <v>0</v>
      </c>
      <c r="E12" s="21">
        <f t="shared" si="1"/>
        <v>0</v>
      </c>
      <c r="F12" s="21">
        <f t="shared" si="1"/>
        <v>0</v>
      </c>
      <c r="G12" s="21">
        <f>G13</f>
        <v>918438</v>
      </c>
      <c r="H12" s="21">
        <f>H13</f>
        <v>0</v>
      </c>
    </row>
    <row r="13" spans="1:8" x14ac:dyDescent="0.25">
      <c r="A13" s="25" t="s">
        <v>16</v>
      </c>
      <c r="B13" s="26" t="s">
        <v>17</v>
      </c>
      <c r="C13" s="21">
        <f>'[1]9.ведомства'!G170</f>
        <v>918438</v>
      </c>
      <c r="D13" s="21">
        <f>'[1]9.ведомства'!H170</f>
        <v>0</v>
      </c>
      <c r="E13" s="21">
        <f>'[1]9.ведомства'!I170</f>
        <v>0</v>
      </c>
      <c r="F13" s="21">
        <f>'[1]9.ведомства'!J170</f>
        <v>0</v>
      </c>
      <c r="G13" s="21">
        <f>'[1]9.ведомства'!K170</f>
        <v>918438</v>
      </c>
      <c r="H13" s="21">
        <f>'[1]9.ведомства'!L170</f>
        <v>0</v>
      </c>
    </row>
    <row r="14" spans="1:8" x14ac:dyDescent="0.25">
      <c r="A14" s="46" t="s">
        <v>18</v>
      </c>
      <c r="B14" s="46"/>
      <c r="C14" s="21">
        <f t="shared" ref="C14:F15" si="2">C15</f>
        <v>1795962</v>
      </c>
      <c r="D14" s="21">
        <f t="shared" si="2"/>
        <v>0</v>
      </c>
      <c r="E14" s="21">
        <f t="shared" si="2"/>
        <v>0</v>
      </c>
      <c r="F14" s="21">
        <f t="shared" si="2"/>
        <v>0</v>
      </c>
      <c r="G14" s="21">
        <f>G15</f>
        <v>1795962</v>
      </c>
      <c r="H14" s="21">
        <f>H15</f>
        <v>0</v>
      </c>
    </row>
    <row r="15" spans="1:8" s="22" customFormat="1" x14ac:dyDescent="0.25">
      <c r="A15" s="23" t="s">
        <v>19</v>
      </c>
      <c r="B15" s="24" t="s">
        <v>15</v>
      </c>
      <c r="C15" s="21">
        <f t="shared" si="2"/>
        <v>1795962</v>
      </c>
      <c r="D15" s="21">
        <f t="shared" si="2"/>
        <v>0</v>
      </c>
      <c r="E15" s="21">
        <f t="shared" si="2"/>
        <v>0</v>
      </c>
      <c r="F15" s="21">
        <f t="shared" si="2"/>
        <v>0</v>
      </c>
      <c r="G15" s="21">
        <f>G16</f>
        <v>1795962</v>
      </c>
      <c r="H15" s="21">
        <f>H16</f>
        <v>0</v>
      </c>
    </row>
    <row r="16" spans="1:8" x14ac:dyDescent="0.25">
      <c r="A16" s="25" t="s">
        <v>16</v>
      </c>
      <c r="B16" s="26" t="s">
        <v>17</v>
      </c>
      <c r="C16" s="21">
        <f>'[1]9.ведомства'!G249</f>
        <v>1795962</v>
      </c>
      <c r="D16" s="21">
        <f>'[1]9.ведомства'!H249</f>
        <v>0</v>
      </c>
      <c r="E16" s="21">
        <f>'[1]9.ведомства'!I249</f>
        <v>0</v>
      </c>
      <c r="F16" s="21">
        <f>'[1]9.ведомства'!J249</f>
        <v>0</v>
      </c>
      <c r="G16" s="21">
        <f>'[1]9.ведомства'!K249</f>
        <v>1795962</v>
      </c>
      <c r="H16" s="21">
        <f>'[1]9.ведомства'!L249</f>
        <v>0</v>
      </c>
    </row>
    <row r="17" spans="1:8" x14ac:dyDescent="0.25">
      <c r="A17" s="46" t="s">
        <v>20</v>
      </c>
      <c r="B17" s="46"/>
      <c r="C17" s="21">
        <f t="shared" ref="C17:F18" si="3">C18</f>
        <v>300000</v>
      </c>
      <c r="D17" s="21">
        <f t="shared" si="3"/>
        <v>0</v>
      </c>
      <c r="E17" s="21">
        <f t="shared" si="3"/>
        <v>0</v>
      </c>
      <c r="F17" s="21">
        <f t="shared" si="3"/>
        <v>0</v>
      </c>
      <c r="G17" s="21">
        <f>G18</f>
        <v>300000</v>
      </c>
      <c r="H17" s="21">
        <f>H18</f>
        <v>0</v>
      </c>
    </row>
    <row r="18" spans="1:8" s="22" customFormat="1" x14ac:dyDescent="0.25">
      <c r="A18" s="23" t="s">
        <v>21</v>
      </c>
      <c r="B18" s="24" t="s">
        <v>15</v>
      </c>
      <c r="C18" s="21">
        <f t="shared" si="3"/>
        <v>300000</v>
      </c>
      <c r="D18" s="21">
        <f t="shared" si="3"/>
        <v>0</v>
      </c>
      <c r="E18" s="21">
        <f t="shared" si="3"/>
        <v>0</v>
      </c>
      <c r="F18" s="21">
        <f t="shared" si="3"/>
        <v>0</v>
      </c>
      <c r="G18" s="21">
        <f>G19</f>
        <v>300000</v>
      </c>
      <c r="H18" s="21">
        <f>H19</f>
        <v>0</v>
      </c>
    </row>
    <row r="19" spans="1:8" x14ac:dyDescent="0.25">
      <c r="A19" s="25" t="s">
        <v>16</v>
      </c>
      <c r="B19" s="26" t="s">
        <v>17</v>
      </c>
      <c r="C19" s="21">
        <f>'[1]9.ведомства'!G175</f>
        <v>300000</v>
      </c>
      <c r="D19" s="21">
        <f>'[1]9.ведомства'!H175</f>
        <v>0</v>
      </c>
      <c r="E19" s="21">
        <f>'[1]9.ведомства'!I175</f>
        <v>0</v>
      </c>
      <c r="F19" s="21">
        <f>'[1]9.ведомства'!J175</f>
        <v>0</v>
      </c>
      <c r="G19" s="21">
        <f>'[1]9.ведомства'!K175</f>
        <v>300000</v>
      </c>
      <c r="H19" s="21">
        <f>'[1]9.ведомства'!L175</f>
        <v>0</v>
      </c>
    </row>
    <row r="20" spans="1:8" x14ac:dyDescent="0.25">
      <c r="A20" s="46" t="s">
        <v>22</v>
      </c>
      <c r="B20" s="46"/>
      <c r="C20" s="21">
        <f>C21+C25+C47+C27+C45+C29+C35+C39+C41+C43+C23+C37+C33</f>
        <v>7262925</v>
      </c>
      <c r="D20" s="21">
        <f t="shared" ref="D20:H20" si="4">D21+D25+D47+D27+D45+D29+D35+D39+D41+D43+D23+D37+D33</f>
        <v>0</v>
      </c>
      <c r="E20" s="21">
        <f t="shared" si="4"/>
        <v>0</v>
      </c>
      <c r="F20" s="21">
        <f t="shared" si="4"/>
        <v>0</v>
      </c>
      <c r="G20" s="21">
        <f t="shared" si="4"/>
        <v>7262925</v>
      </c>
      <c r="H20" s="21">
        <f t="shared" si="4"/>
        <v>0</v>
      </c>
    </row>
    <row r="21" spans="1:8" s="22" customFormat="1" x14ac:dyDescent="0.25">
      <c r="A21" s="23" t="s">
        <v>23</v>
      </c>
      <c r="B21" s="24" t="s">
        <v>15</v>
      </c>
      <c r="C21" s="21">
        <f t="shared" ref="C21:F21" si="5">C22</f>
        <v>268500</v>
      </c>
      <c r="D21" s="21">
        <f t="shared" si="5"/>
        <v>0</v>
      </c>
      <c r="E21" s="21">
        <f t="shared" si="5"/>
        <v>0</v>
      </c>
      <c r="F21" s="21">
        <f t="shared" si="5"/>
        <v>0</v>
      </c>
      <c r="G21" s="21">
        <f>G22</f>
        <v>268500</v>
      </c>
      <c r="H21" s="21">
        <f>H22</f>
        <v>0</v>
      </c>
    </row>
    <row r="22" spans="1:8" x14ac:dyDescent="0.25">
      <c r="A22" s="25" t="s">
        <v>16</v>
      </c>
      <c r="B22" s="26" t="s">
        <v>17</v>
      </c>
      <c r="C22" s="21">
        <f>'[1]9.ведомства'!G198</f>
        <v>268500</v>
      </c>
      <c r="D22" s="21">
        <f>'[1]9.ведомства'!H198</f>
        <v>0</v>
      </c>
      <c r="E22" s="21">
        <f>'[1]9.ведомства'!I198</f>
        <v>0</v>
      </c>
      <c r="F22" s="21">
        <f>'[1]9.ведомства'!J198</f>
        <v>0</v>
      </c>
      <c r="G22" s="21">
        <f>'[1]9.ведомства'!K198</f>
        <v>268500</v>
      </c>
      <c r="H22" s="21">
        <f>'[1]9.ведомства'!L198</f>
        <v>0</v>
      </c>
    </row>
    <row r="23" spans="1:8" s="22" customFormat="1" hidden="1" x14ac:dyDescent="0.25">
      <c r="A23" s="25" t="s">
        <v>24</v>
      </c>
      <c r="B23" s="26" t="s">
        <v>25</v>
      </c>
      <c r="C23" s="21">
        <f t="shared" ref="C23:F23" si="6">C24</f>
        <v>0</v>
      </c>
      <c r="D23" s="21">
        <f t="shared" si="6"/>
        <v>0</v>
      </c>
      <c r="E23" s="21">
        <f t="shared" si="6"/>
        <v>0</v>
      </c>
      <c r="F23" s="21">
        <f t="shared" si="6"/>
        <v>0</v>
      </c>
      <c r="G23" s="21">
        <f>G24</f>
        <v>0</v>
      </c>
      <c r="H23" s="21">
        <f>H24</f>
        <v>0</v>
      </c>
    </row>
    <row r="24" spans="1:8" hidden="1" x14ac:dyDescent="0.25">
      <c r="A24" s="25" t="s">
        <v>16</v>
      </c>
      <c r="B24" s="26" t="s">
        <v>17</v>
      </c>
      <c r="C24" s="21">
        <f>'[1]9.ведомства'!G190</f>
        <v>0</v>
      </c>
      <c r="D24" s="21">
        <f>'[1]9.ведомства'!H190</f>
        <v>0</v>
      </c>
      <c r="E24" s="21">
        <f>'[1]9.ведомства'!I190</f>
        <v>0</v>
      </c>
      <c r="F24" s="21">
        <f>'[1]9.ведомства'!J190</f>
        <v>0</v>
      </c>
      <c r="G24" s="21">
        <f>'[1]9.ведомства'!K190</f>
        <v>0</v>
      </c>
      <c r="H24" s="21">
        <f>'[1]9.ведомства'!L190</f>
        <v>0</v>
      </c>
    </row>
    <row r="25" spans="1:8" s="22" customFormat="1" ht="24" x14ac:dyDescent="0.25">
      <c r="A25" s="25" t="s">
        <v>26</v>
      </c>
      <c r="B25" s="24" t="s">
        <v>27</v>
      </c>
      <c r="C25" s="21">
        <f t="shared" ref="C25:F25" si="7">C26</f>
        <v>150000</v>
      </c>
      <c r="D25" s="21">
        <f t="shared" si="7"/>
        <v>0</v>
      </c>
      <c r="E25" s="21">
        <f t="shared" si="7"/>
        <v>0</v>
      </c>
      <c r="F25" s="21">
        <f t="shared" si="7"/>
        <v>0</v>
      </c>
      <c r="G25" s="21">
        <f>G26</f>
        <v>150000</v>
      </c>
      <c r="H25" s="21">
        <f>H26</f>
        <v>0</v>
      </c>
    </row>
    <row r="26" spans="1:8" x14ac:dyDescent="0.25">
      <c r="A26" s="25" t="s">
        <v>16</v>
      </c>
      <c r="B26" s="26" t="s">
        <v>17</v>
      </c>
      <c r="C26" s="21">
        <f>'[1]9.ведомства'!G202</f>
        <v>150000</v>
      </c>
      <c r="D26" s="21">
        <f>'[1]9.ведомства'!H202</f>
        <v>0</v>
      </c>
      <c r="E26" s="21">
        <f>'[1]9.ведомства'!I202</f>
        <v>0</v>
      </c>
      <c r="F26" s="21">
        <f>'[1]9.ведомства'!J202</f>
        <v>0</v>
      </c>
      <c r="G26" s="21">
        <f>'[1]9.ведомства'!K202</f>
        <v>150000</v>
      </c>
      <c r="H26" s="21">
        <f>'[1]9.ведомства'!L202</f>
        <v>0</v>
      </c>
    </row>
    <row r="27" spans="1:8" s="22" customFormat="1" ht="24" x14ac:dyDescent="0.25">
      <c r="A27" s="25" t="s">
        <v>28</v>
      </c>
      <c r="B27" s="24" t="s">
        <v>29</v>
      </c>
      <c r="C27" s="21">
        <f t="shared" ref="C27:F27" si="8">C28</f>
        <v>20325</v>
      </c>
      <c r="D27" s="21">
        <f t="shared" si="8"/>
        <v>0</v>
      </c>
      <c r="E27" s="21">
        <f t="shared" si="8"/>
        <v>0</v>
      </c>
      <c r="F27" s="21">
        <f t="shared" si="8"/>
        <v>0</v>
      </c>
      <c r="G27" s="21">
        <f>G28</f>
        <v>20325</v>
      </c>
      <c r="H27" s="21">
        <f>H28</f>
        <v>0</v>
      </c>
    </row>
    <row r="28" spans="1:8" x14ac:dyDescent="0.25">
      <c r="A28" s="25" t="s">
        <v>16</v>
      </c>
      <c r="B28" s="24" t="s">
        <v>17</v>
      </c>
      <c r="C28" s="21">
        <f>'[1]9.ведомства'!G204</f>
        <v>20325</v>
      </c>
      <c r="D28" s="21">
        <f>'[1]9.ведомства'!H204</f>
        <v>0</v>
      </c>
      <c r="E28" s="21">
        <f>'[1]9.ведомства'!I204</f>
        <v>0</v>
      </c>
      <c r="F28" s="21">
        <f>'[1]9.ведомства'!J204</f>
        <v>0</v>
      </c>
      <c r="G28" s="21">
        <f>'[1]9.ведомства'!K204</f>
        <v>20325</v>
      </c>
      <c r="H28" s="21">
        <f>'[1]9.ведомства'!L204</f>
        <v>0</v>
      </c>
    </row>
    <row r="29" spans="1:8" s="22" customFormat="1" ht="36" x14ac:dyDescent="0.25">
      <c r="A29" s="25" t="s">
        <v>30</v>
      </c>
      <c r="B29" s="24" t="s">
        <v>31</v>
      </c>
      <c r="C29" s="21">
        <f>SUM(C30:C32)</f>
        <v>700000</v>
      </c>
      <c r="D29" s="21">
        <f t="shared" ref="D29:H29" si="9">SUM(D30:D32)</f>
        <v>0</v>
      </c>
      <c r="E29" s="21">
        <f t="shared" si="9"/>
        <v>0</v>
      </c>
      <c r="F29" s="21">
        <f t="shared" si="9"/>
        <v>0</v>
      </c>
      <c r="G29" s="21">
        <f t="shared" si="9"/>
        <v>700000</v>
      </c>
      <c r="H29" s="21">
        <f t="shared" si="9"/>
        <v>0</v>
      </c>
    </row>
    <row r="30" spans="1:8" s="22" customFormat="1" x14ac:dyDescent="0.25">
      <c r="A30" s="25" t="s">
        <v>16</v>
      </c>
      <c r="B30" s="24" t="s">
        <v>17</v>
      </c>
      <c r="C30" s="21">
        <f>'[1]9.ведомства'!G34</f>
        <v>26505.45</v>
      </c>
      <c r="D30" s="21">
        <f>'[1]9.ведомства'!H34</f>
        <v>0</v>
      </c>
      <c r="E30" s="21">
        <f>'[1]9.ведомства'!I34</f>
        <v>0</v>
      </c>
      <c r="F30" s="21">
        <f>'[1]9.ведомства'!J34</f>
        <v>0</v>
      </c>
      <c r="G30" s="21">
        <f>'[1]9.ведомства'!K34</f>
        <v>26505.45</v>
      </c>
      <c r="H30" s="21">
        <f>'[1]9.ведомства'!L34</f>
        <v>0</v>
      </c>
    </row>
    <row r="31" spans="1:8" x14ac:dyDescent="0.25">
      <c r="A31" s="25" t="s">
        <v>32</v>
      </c>
      <c r="B31" s="24" t="s">
        <v>33</v>
      </c>
      <c r="C31" s="21">
        <f>'[1]9.ведомства'!G295</f>
        <v>641296.39</v>
      </c>
      <c r="D31" s="21">
        <f>'[1]9.ведомства'!H295</f>
        <v>0</v>
      </c>
      <c r="E31" s="21">
        <f>'[1]9.ведомства'!I295</f>
        <v>0</v>
      </c>
      <c r="F31" s="21">
        <f>'[1]9.ведомства'!J295</f>
        <v>0</v>
      </c>
      <c r="G31" s="21">
        <f>'[1]9.ведомства'!K295</f>
        <v>641296.39</v>
      </c>
      <c r="H31" s="21">
        <f>'[1]9.ведомства'!L295</f>
        <v>0</v>
      </c>
    </row>
    <row r="32" spans="1:8" x14ac:dyDescent="0.25">
      <c r="A32" s="25" t="s">
        <v>34</v>
      </c>
      <c r="B32" s="24" t="s">
        <v>35</v>
      </c>
      <c r="C32" s="21">
        <f>'[1]9.ведомства'!G518</f>
        <v>32198.16</v>
      </c>
      <c r="D32" s="21">
        <f>'[1]9.ведомства'!H518</f>
        <v>0</v>
      </c>
      <c r="E32" s="21">
        <f>'[1]9.ведомства'!I518</f>
        <v>0</v>
      </c>
      <c r="F32" s="21">
        <f>'[1]9.ведомства'!J518</f>
        <v>0</v>
      </c>
      <c r="G32" s="21">
        <f>'[1]9.ведомства'!K518</f>
        <v>32198.16</v>
      </c>
      <c r="H32" s="21">
        <f>'[1]9.ведомства'!L518</f>
        <v>0</v>
      </c>
    </row>
    <row r="33" spans="1:8" x14ac:dyDescent="0.25">
      <c r="A33" s="25" t="s">
        <v>36</v>
      </c>
      <c r="B33" s="26" t="s">
        <v>25</v>
      </c>
      <c r="C33" s="21">
        <f>C34</f>
        <v>4680000</v>
      </c>
      <c r="D33" s="21">
        <f t="shared" ref="D33:H33" si="10">D34</f>
        <v>0</v>
      </c>
      <c r="E33" s="21">
        <f t="shared" si="10"/>
        <v>0</v>
      </c>
      <c r="F33" s="21">
        <f t="shared" si="10"/>
        <v>0</v>
      </c>
      <c r="G33" s="21">
        <f t="shared" si="10"/>
        <v>4680000</v>
      </c>
      <c r="H33" s="21">
        <f t="shared" si="10"/>
        <v>0</v>
      </c>
    </row>
    <row r="34" spans="1:8" x14ac:dyDescent="0.25">
      <c r="A34" s="25" t="s">
        <v>16</v>
      </c>
      <c r="B34" s="26" t="s">
        <v>17</v>
      </c>
      <c r="C34" s="21">
        <f>'[1]8. разд '!F601</f>
        <v>4680000</v>
      </c>
      <c r="D34" s="21">
        <f>'[1]8. разд '!G601</f>
        <v>0</v>
      </c>
      <c r="E34" s="21">
        <f>'[1]8. разд '!H601</f>
        <v>0</v>
      </c>
      <c r="F34" s="21">
        <f>'[1]8. разд '!I601</f>
        <v>0</v>
      </c>
      <c r="G34" s="21">
        <f>'[1]8. разд '!J601</f>
        <v>4680000</v>
      </c>
      <c r="H34" s="21">
        <f>'[1]8. разд '!K601</f>
        <v>0</v>
      </c>
    </row>
    <row r="35" spans="1:8" s="22" customFormat="1" hidden="1" x14ac:dyDescent="0.25">
      <c r="A35" s="25" t="s">
        <v>37</v>
      </c>
      <c r="B35" s="24" t="s">
        <v>38</v>
      </c>
      <c r="C35" s="21">
        <f t="shared" ref="C35:F35" si="11">C36</f>
        <v>0</v>
      </c>
      <c r="D35" s="21">
        <f t="shared" si="11"/>
        <v>0</v>
      </c>
      <c r="E35" s="21">
        <f t="shared" si="11"/>
        <v>0</v>
      </c>
      <c r="F35" s="21">
        <f t="shared" si="11"/>
        <v>0</v>
      </c>
      <c r="G35" s="21">
        <f>G36</f>
        <v>0</v>
      </c>
      <c r="H35" s="21">
        <f>H36</f>
        <v>0</v>
      </c>
    </row>
    <row r="36" spans="1:8" hidden="1" x14ac:dyDescent="0.25">
      <c r="A36" s="25" t="s">
        <v>16</v>
      </c>
      <c r="B36" s="24" t="s">
        <v>17</v>
      </c>
      <c r="C36" s="21">
        <f>'[1]9.ведомства'!G208</f>
        <v>0</v>
      </c>
      <c r="D36" s="21">
        <f>'[1]9.ведомства'!H208</f>
        <v>0</v>
      </c>
      <c r="E36" s="21">
        <f>'[1]9.ведомства'!I208</f>
        <v>0</v>
      </c>
      <c r="F36" s="21">
        <f>'[1]9.ведомства'!J208</f>
        <v>0</v>
      </c>
      <c r="G36" s="21">
        <f>'[1]9.ведомства'!K208</f>
        <v>0</v>
      </c>
      <c r="H36" s="21">
        <f>'[1]9.ведомства'!L208</f>
        <v>0</v>
      </c>
    </row>
    <row r="37" spans="1:8" x14ac:dyDescent="0.25">
      <c r="A37" s="25" t="s">
        <v>39</v>
      </c>
      <c r="B37" s="24" t="s">
        <v>40</v>
      </c>
      <c r="C37" s="21">
        <f>C38</f>
        <v>403800</v>
      </c>
      <c r="D37" s="21">
        <f t="shared" ref="D37:H37" si="12">D38</f>
        <v>0</v>
      </c>
      <c r="E37" s="21">
        <f t="shared" si="12"/>
        <v>0</v>
      </c>
      <c r="F37" s="21">
        <f t="shared" si="12"/>
        <v>0</v>
      </c>
      <c r="G37" s="21">
        <f t="shared" si="12"/>
        <v>403800</v>
      </c>
      <c r="H37" s="21">
        <f t="shared" si="12"/>
        <v>0</v>
      </c>
    </row>
    <row r="38" spans="1:8" x14ac:dyDescent="0.25">
      <c r="A38" s="25" t="s">
        <v>16</v>
      </c>
      <c r="B38" s="24" t="s">
        <v>17</v>
      </c>
      <c r="C38" s="21">
        <f>'[1]9.ведомства'!G211</f>
        <v>403800</v>
      </c>
      <c r="D38" s="21">
        <f>'[1]9.ведомства'!H211</f>
        <v>0</v>
      </c>
      <c r="E38" s="21">
        <f>'[1]9.ведомства'!I211</f>
        <v>0</v>
      </c>
      <c r="F38" s="21">
        <f>'[1]9.ведомства'!J211</f>
        <v>0</v>
      </c>
      <c r="G38" s="21">
        <f>'[1]9.ведомства'!K211</f>
        <v>403800</v>
      </c>
      <c r="H38" s="21">
        <f>'[1]9.ведомства'!L211</f>
        <v>0</v>
      </c>
    </row>
    <row r="39" spans="1:8" s="22" customFormat="1" x14ac:dyDescent="0.25">
      <c r="A39" s="25" t="s">
        <v>41</v>
      </c>
      <c r="B39" s="24" t="s">
        <v>15</v>
      </c>
      <c r="C39" s="21">
        <f t="shared" ref="C39:F39" si="13">C40</f>
        <v>100600</v>
      </c>
      <c r="D39" s="21">
        <f t="shared" si="13"/>
        <v>0</v>
      </c>
      <c r="E39" s="21">
        <f t="shared" si="13"/>
        <v>0</v>
      </c>
      <c r="F39" s="21">
        <f t="shared" si="13"/>
        <v>0</v>
      </c>
      <c r="G39" s="21">
        <f>G40</f>
        <v>100600</v>
      </c>
      <c r="H39" s="21">
        <f>H40</f>
        <v>0</v>
      </c>
    </row>
    <row r="40" spans="1:8" x14ac:dyDescent="0.25">
      <c r="A40" s="25" t="s">
        <v>16</v>
      </c>
      <c r="B40" s="24" t="s">
        <v>17</v>
      </c>
      <c r="C40" s="21">
        <f>'[1]9.ведомства'!G213</f>
        <v>100600</v>
      </c>
      <c r="D40" s="21">
        <f>'[1]9.ведомства'!H213</f>
        <v>0</v>
      </c>
      <c r="E40" s="21">
        <f>'[1]9.ведомства'!I213</f>
        <v>0</v>
      </c>
      <c r="F40" s="21">
        <f>'[1]9.ведомства'!J213</f>
        <v>0</v>
      </c>
      <c r="G40" s="21">
        <f>'[1]9.ведомства'!K213</f>
        <v>100600</v>
      </c>
      <c r="H40" s="21">
        <f>'[1]9.ведомства'!L213</f>
        <v>0</v>
      </c>
    </row>
    <row r="41" spans="1:8" s="22" customFormat="1" ht="24" x14ac:dyDescent="0.25">
      <c r="A41" s="25" t="s">
        <v>42</v>
      </c>
      <c r="B41" s="24" t="s">
        <v>43</v>
      </c>
      <c r="C41" s="21">
        <f t="shared" ref="C41:F41" si="14">C42</f>
        <v>188480</v>
      </c>
      <c r="D41" s="21">
        <f t="shared" si="14"/>
        <v>0</v>
      </c>
      <c r="E41" s="21">
        <f t="shared" si="14"/>
        <v>0</v>
      </c>
      <c r="F41" s="21">
        <f t="shared" si="14"/>
        <v>0</v>
      </c>
      <c r="G41" s="21">
        <f>G42</f>
        <v>188480</v>
      </c>
      <c r="H41" s="21">
        <f>H42</f>
        <v>0</v>
      </c>
    </row>
    <row r="42" spans="1:8" x14ac:dyDescent="0.25">
      <c r="A42" s="25" t="s">
        <v>16</v>
      </c>
      <c r="B42" s="24" t="s">
        <v>17</v>
      </c>
      <c r="C42" s="21">
        <f>'[1]9.ведомства'!G216</f>
        <v>188480</v>
      </c>
      <c r="D42" s="21">
        <f>'[1]9.ведомства'!H216</f>
        <v>0</v>
      </c>
      <c r="E42" s="21">
        <f>'[1]9.ведомства'!I216</f>
        <v>0</v>
      </c>
      <c r="F42" s="21">
        <f>'[1]9.ведомства'!J216</f>
        <v>0</v>
      </c>
      <c r="G42" s="21">
        <f>'[1]9.ведомства'!K216</f>
        <v>188480</v>
      </c>
      <c r="H42" s="21">
        <f>'[1]9.ведомства'!L216</f>
        <v>0</v>
      </c>
    </row>
    <row r="43" spans="1:8" s="22" customFormat="1" ht="36" x14ac:dyDescent="0.25">
      <c r="A43" s="25" t="s">
        <v>44</v>
      </c>
      <c r="B43" s="24" t="s">
        <v>45</v>
      </c>
      <c r="C43" s="21">
        <f t="shared" ref="C43:F43" si="15">C44</f>
        <v>238040</v>
      </c>
      <c r="D43" s="21">
        <f t="shared" si="15"/>
        <v>0</v>
      </c>
      <c r="E43" s="21">
        <f t="shared" si="15"/>
        <v>0</v>
      </c>
      <c r="F43" s="21">
        <f t="shared" si="15"/>
        <v>0</v>
      </c>
      <c r="G43" s="21">
        <f>G44</f>
        <v>238040</v>
      </c>
      <c r="H43" s="21">
        <f>H44</f>
        <v>0</v>
      </c>
    </row>
    <row r="44" spans="1:8" x14ac:dyDescent="0.25">
      <c r="A44" s="25" t="s">
        <v>16</v>
      </c>
      <c r="B44" s="24" t="s">
        <v>17</v>
      </c>
      <c r="C44" s="21">
        <f>'[1]9.ведомства'!G218</f>
        <v>238040</v>
      </c>
      <c r="D44" s="21">
        <f>'[1]9.ведомства'!H218</f>
        <v>0</v>
      </c>
      <c r="E44" s="21">
        <f>'[1]9.ведомства'!I218</f>
        <v>0</v>
      </c>
      <c r="F44" s="21">
        <f>'[1]9.ведомства'!J218</f>
        <v>0</v>
      </c>
      <c r="G44" s="21">
        <f>'[1]9.ведомства'!K218</f>
        <v>238040</v>
      </c>
      <c r="H44" s="21">
        <f>'[1]9.ведомства'!L218</f>
        <v>0</v>
      </c>
    </row>
    <row r="45" spans="1:8" s="22" customFormat="1" ht="36" x14ac:dyDescent="0.25">
      <c r="A45" s="25" t="s">
        <v>46</v>
      </c>
      <c r="B45" s="24" t="s">
        <v>47</v>
      </c>
      <c r="C45" s="21">
        <f t="shared" ref="C45:F45" si="16">C46</f>
        <v>477780</v>
      </c>
      <c r="D45" s="21">
        <f t="shared" si="16"/>
        <v>0</v>
      </c>
      <c r="E45" s="21">
        <f t="shared" si="16"/>
        <v>0</v>
      </c>
      <c r="F45" s="21">
        <f t="shared" si="16"/>
        <v>0</v>
      </c>
      <c r="G45" s="21">
        <f>G46</f>
        <v>477780</v>
      </c>
      <c r="H45" s="21">
        <f>H46</f>
        <v>0</v>
      </c>
    </row>
    <row r="46" spans="1:8" x14ac:dyDescent="0.25">
      <c r="A46" s="25" t="s">
        <v>16</v>
      </c>
      <c r="B46" s="26" t="s">
        <v>17</v>
      </c>
      <c r="C46" s="21">
        <f>'[1]9.ведомства'!G220</f>
        <v>477780</v>
      </c>
      <c r="D46" s="21">
        <f>'[1]9.ведомства'!H220</f>
        <v>0</v>
      </c>
      <c r="E46" s="21">
        <f>'[1]9.ведомства'!I220</f>
        <v>0</v>
      </c>
      <c r="F46" s="21">
        <f>'[1]9.ведомства'!J220</f>
        <v>0</v>
      </c>
      <c r="G46" s="21">
        <f>'[1]9.ведомства'!K220</f>
        <v>477780</v>
      </c>
      <c r="H46" s="21">
        <f>'[1]9.ведомства'!L220</f>
        <v>0</v>
      </c>
    </row>
    <row r="47" spans="1:8" s="22" customFormat="1" ht="36" x14ac:dyDescent="0.25">
      <c r="A47" s="25" t="s">
        <v>48</v>
      </c>
      <c r="B47" s="24" t="s">
        <v>49</v>
      </c>
      <c r="C47" s="21">
        <f t="shared" ref="C47:F47" si="17">C48</f>
        <v>35400</v>
      </c>
      <c r="D47" s="21">
        <f t="shared" si="17"/>
        <v>0</v>
      </c>
      <c r="E47" s="21">
        <f t="shared" si="17"/>
        <v>0</v>
      </c>
      <c r="F47" s="21">
        <f t="shared" si="17"/>
        <v>0</v>
      </c>
      <c r="G47" s="21">
        <f>G48</f>
        <v>35400</v>
      </c>
      <c r="H47" s="21">
        <f>H48</f>
        <v>0</v>
      </c>
    </row>
    <row r="48" spans="1:8" x14ac:dyDescent="0.25">
      <c r="A48" s="25" t="s">
        <v>16</v>
      </c>
      <c r="B48" s="26" t="s">
        <v>17</v>
      </c>
      <c r="C48" s="21">
        <f>'[1]9.ведомства'!G222</f>
        <v>35400</v>
      </c>
      <c r="D48" s="21">
        <f>'[1]9.ведомства'!H222</f>
        <v>0</v>
      </c>
      <c r="E48" s="21">
        <f>'[1]9.ведомства'!I222</f>
        <v>0</v>
      </c>
      <c r="F48" s="21">
        <f>'[1]9.ведомства'!J222</f>
        <v>0</v>
      </c>
      <c r="G48" s="21">
        <f>'[1]9.ведомства'!K222</f>
        <v>35400</v>
      </c>
      <c r="H48" s="21">
        <f>'[1]9.ведомства'!L222</f>
        <v>0</v>
      </c>
    </row>
    <row r="49" spans="1:8" x14ac:dyDescent="0.25">
      <c r="A49" s="46" t="s">
        <v>50</v>
      </c>
      <c r="B49" s="46"/>
      <c r="C49" s="21">
        <f>C50+C54+C52+C58</f>
        <v>1278000</v>
      </c>
      <c r="D49" s="21">
        <f t="shared" ref="D49:H49" si="18">D50+D54+D52+D58</f>
        <v>0</v>
      </c>
      <c r="E49" s="21">
        <f t="shared" si="18"/>
        <v>61400</v>
      </c>
      <c r="F49" s="21">
        <f t="shared" si="18"/>
        <v>61400</v>
      </c>
      <c r="G49" s="21">
        <f t="shared" si="18"/>
        <v>1339400</v>
      </c>
      <c r="H49" s="21">
        <f t="shared" si="18"/>
        <v>61400</v>
      </c>
    </row>
    <row r="50" spans="1:8" s="22" customFormat="1" x14ac:dyDescent="0.25">
      <c r="A50" s="25" t="s">
        <v>51</v>
      </c>
      <c r="B50" s="24" t="s">
        <v>52</v>
      </c>
      <c r="C50" s="21">
        <f t="shared" ref="C50:F50" si="19">C51</f>
        <v>100000</v>
      </c>
      <c r="D50" s="21">
        <f t="shared" si="19"/>
        <v>0</v>
      </c>
      <c r="E50" s="21">
        <f t="shared" si="19"/>
        <v>0</v>
      </c>
      <c r="F50" s="21">
        <f t="shared" si="19"/>
        <v>0</v>
      </c>
      <c r="G50" s="21">
        <f>G51</f>
        <v>100000</v>
      </c>
      <c r="H50" s="21">
        <f>H51</f>
        <v>0</v>
      </c>
    </row>
    <row r="51" spans="1:8" x14ac:dyDescent="0.25">
      <c r="A51" s="25" t="s">
        <v>16</v>
      </c>
      <c r="B51" s="26" t="s">
        <v>17</v>
      </c>
      <c r="C51" s="21">
        <f>'[1]9.ведомства'!G242</f>
        <v>100000</v>
      </c>
      <c r="D51" s="21">
        <f>'[1]9.ведомства'!H242</f>
        <v>0</v>
      </c>
      <c r="E51" s="21">
        <f>'[1]9.ведомства'!I242</f>
        <v>0</v>
      </c>
      <c r="F51" s="21">
        <f>'[1]9.ведомства'!J242</f>
        <v>0</v>
      </c>
      <c r="G51" s="21">
        <f>'[1]9.ведомства'!K242</f>
        <v>100000</v>
      </c>
      <c r="H51" s="21">
        <f>'[1]9.ведомства'!L242</f>
        <v>0</v>
      </c>
    </row>
    <row r="52" spans="1:8" ht="25.5" x14ac:dyDescent="0.25">
      <c r="A52" s="27" t="s">
        <v>53</v>
      </c>
      <c r="B52" s="28" t="s">
        <v>54</v>
      </c>
      <c r="C52" s="21">
        <f>C53</f>
        <v>0</v>
      </c>
      <c r="D52" s="21">
        <f t="shared" ref="D52:H52" si="20">D53</f>
        <v>0</v>
      </c>
      <c r="E52" s="21">
        <f t="shared" si="20"/>
        <v>61400</v>
      </c>
      <c r="F52" s="21">
        <f t="shared" si="20"/>
        <v>61400</v>
      </c>
      <c r="G52" s="21">
        <f t="shared" si="20"/>
        <v>61400</v>
      </c>
      <c r="H52" s="21">
        <f t="shared" si="20"/>
        <v>61400</v>
      </c>
    </row>
    <row r="53" spans="1:8" x14ac:dyDescent="0.25">
      <c r="A53" s="25" t="s">
        <v>34</v>
      </c>
      <c r="B53" s="24" t="s">
        <v>35</v>
      </c>
      <c r="C53" s="21">
        <f>'[1]9.ведомства'!G623</f>
        <v>0</v>
      </c>
      <c r="D53" s="21">
        <f>'[1]9.ведомства'!H623</f>
        <v>0</v>
      </c>
      <c r="E53" s="21">
        <f>'[1]9.ведомства'!I623</f>
        <v>61400</v>
      </c>
      <c r="F53" s="21">
        <f>'[1]9.ведомства'!J623</f>
        <v>61400</v>
      </c>
      <c r="G53" s="21">
        <f>'[1]9.ведомства'!K623</f>
        <v>61400</v>
      </c>
      <c r="H53" s="21">
        <f>'[1]9.ведомства'!L623</f>
        <v>61400</v>
      </c>
    </row>
    <row r="54" spans="1:8" s="22" customFormat="1" x14ac:dyDescent="0.25">
      <c r="A54" s="23" t="s">
        <v>55</v>
      </c>
      <c r="B54" s="24" t="s">
        <v>15</v>
      </c>
      <c r="C54" s="21">
        <f t="shared" ref="C54:F54" si="21">SUM(C55:C57)</f>
        <v>1178000</v>
      </c>
      <c r="D54" s="21">
        <f t="shared" si="21"/>
        <v>0</v>
      </c>
      <c r="E54" s="21">
        <f t="shared" si="21"/>
        <v>-200000</v>
      </c>
      <c r="F54" s="21">
        <f t="shared" si="21"/>
        <v>0</v>
      </c>
      <c r="G54" s="21">
        <f>SUM(G55:G57)</f>
        <v>978000</v>
      </c>
      <c r="H54" s="21">
        <f>SUM(H55:H57)</f>
        <v>0</v>
      </c>
    </row>
    <row r="55" spans="1:8" x14ac:dyDescent="0.25">
      <c r="A55" s="25" t="s">
        <v>56</v>
      </c>
      <c r="B55" s="26" t="s">
        <v>57</v>
      </c>
      <c r="C55" s="21">
        <f>'[1]9.ведомства'!G501</f>
        <v>150000</v>
      </c>
      <c r="D55" s="21">
        <f>'[1]9.ведомства'!H501</f>
        <v>0</v>
      </c>
      <c r="E55" s="21">
        <f>'[1]9.ведомства'!I501</f>
        <v>0</v>
      </c>
      <c r="F55" s="21">
        <f>'[1]9.ведомства'!J501</f>
        <v>0</v>
      </c>
      <c r="G55" s="21">
        <f>'[1]9.ведомства'!K501</f>
        <v>150000</v>
      </c>
      <c r="H55" s="21">
        <f>'[1]9.ведомства'!L501</f>
        <v>0</v>
      </c>
    </row>
    <row r="56" spans="1:8" x14ac:dyDescent="0.25">
      <c r="A56" s="25" t="s">
        <v>34</v>
      </c>
      <c r="B56" s="24" t="s">
        <v>35</v>
      </c>
      <c r="C56" s="21">
        <f>'[1]9.ведомства'!G624</f>
        <v>728000</v>
      </c>
      <c r="D56" s="21">
        <f>'[1]9.ведомства'!H624</f>
        <v>0</v>
      </c>
      <c r="E56" s="21">
        <f>'[1]9.ведомства'!I624</f>
        <v>-200000</v>
      </c>
      <c r="F56" s="21">
        <f>'[1]9.ведомства'!J624</f>
        <v>0</v>
      </c>
      <c r="G56" s="21">
        <f>'[1]9.ведомства'!K624</f>
        <v>528000</v>
      </c>
      <c r="H56" s="21">
        <f>'[1]9.ведомства'!L624</f>
        <v>0</v>
      </c>
    </row>
    <row r="57" spans="1:8" x14ac:dyDescent="0.25">
      <c r="A57" s="25" t="s">
        <v>58</v>
      </c>
      <c r="B57" s="24" t="s">
        <v>59</v>
      </c>
      <c r="C57" s="21">
        <f>'[1]9.ведомства'!G800</f>
        <v>300000</v>
      </c>
      <c r="D57" s="21">
        <f>'[1]9.ведомства'!H800</f>
        <v>0</v>
      </c>
      <c r="E57" s="21">
        <f>'[1]9.ведомства'!I800</f>
        <v>0</v>
      </c>
      <c r="F57" s="21">
        <f>'[1]9.ведомства'!J800</f>
        <v>0</v>
      </c>
      <c r="G57" s="21">
        <f>'[1]9.ведомства'!K800</f>
        <v>300000</v>
      </c>
      <c r="H57" s="21">
        <f>'[1]9.ведомства'!L800</f>
        <v>0</v>
      </c>
    </row>
    <row r="58" spans="1:8" ht="24" x14ac:dyDescent="0.25">
      <c r="A58" s="27" t="s">
        <v>60</v>
      </c>
      <c r="B58" s="24" t="s">
        <v>61</v>
      </c>
      <c r="C58" s="21">
        <f>C59</f>
        <v>0</v>
      </c>
      <c r="D58" s="21">
        <f t="shared" ref="D58:H58" si="22">D59</f>
        <v>0</v>
      </c>
      <c r="E58" s="21">
        <f t="shared" si="22"/>
        <v>200000</v>
      </c>
      <c r="F58" s="21">
        <f t="shared" si="22"/>
        <v>0</v>
      </c>
      <c r="G58" s="21">
        <f t="shared" si="22"/>
        <v>200000</v>
      </c>
      <c r="H58" s="21">
        <f t="shared" si="22"/>
        <v>0</v>
      </c>
    </row>
    <row r="59" spans="1:8" x14ac:dyDescent="0.25">
      <c r="A59" s="25" t="s">
        <v>34</v>
      </c>
      <c r="B59" s="24" t="s">
        <v>35</v>
      </c>
      <c r="C59" s="21">
        <f>'[1]9.ведомства'!G627</f>
        <v>0</v>
      </c>
      <c r="D59" s="21">
        <f>'[1]9.ведомства'!H627</f>
        <v>0</v>
      </c>
      <c r="E59" s="21">
        <f>'[1]9.ведомства'!I627</f>
        <v>200000</v>
      </c>
      <c r="F59" s="21">
        <f>'[1]9.ведомства'!J627</f>
        <v>0</v>
      </c>
      <c r="G59" s="21">
        <f>'[1]9.ведомства'!K627</f>
        <v>200000</v>
      </c>
      <c r="H59" s="21">
        <f>'[1]9.ведомства'!L627</f>
        <v>0</v>
      </c>
    </row>
    <row r="60" spans="1:8" x14ac:dyDescent="0.25">
      <c r="A60" s="51" t="s">
        <v>62</v>
      </c>
      <c r="B60" s="52"/>
      <c r="C60" s="21">
        <f t="shared" ref="C60:F60" si="23">C61+C63</f>
        <v>1000000</v>
      </c>
      <c r="D60" s="21">
        <f t="shared" si="23"/>
        <v>0</v>
      </c>
      <c r="E60" s="21">
        <f t="shared" si="23"/>
        <v>0</v>
      </c>
      <c r="F60" s="21">
        <f t="shared" si="23"/>
        <v>0</v>
      </c>
      <c r="G60" s="21">
        <f>G61+G63</f>
        <v>1000000</v>
      </c>
      <c r="H60" s="21">
        <f>H61+H63</f>
        <v>0</v>
      </c>
    </row>
    <row r="61" spans="1:8" s="22" customFormat="1" x14ac:dyDescent="0.25">
      <c r="A61" s="23" t="s">
        <v>63</v>
      </c>
      <c r="B61" s="24" t="s">
        <v>15</v>
      </c>
      <c r="C61" s="21">
        <f t="shared" ref="C61:F61" si="24">C62</f>
        <v>900000</v>
      </c>
      <c r="D61" s="21">
        <f t="shared" si="24"/>
        <v>0</v>
      </c>
      <c r="E61" s="21">
        <f t="shared" si="24"/>
        <v>0</v>
      </c>
      <c r="F61" s="21">
        <f t="shared" si="24"/>
        <v>0</v>
      </c>
      <c r="G61" s="21">
        <f>G62</f>
        <v>900000</v>
      </c>
      <c r="H61" s="21">
        <f>H62</f>
        <v>0</v>
      </c>
    </row>
    <row r="62" spans="1:8" x14ac:dyDescent="0.25">
      <c r="A62" s="25" t="s">
        <v>16</v>
      </c>
      <c r="B62" s="26" t="s">
        <v>17</v>
      </c>
      <c r="C62" s="21">
        <f>'[1]9.ведомства'!G111</f>
        <v>900000</v>
      </c>
      <c r="D62" s="21">
        <f>'[1]9.ведомства'!H111</f>
        <v>0</v>
      </c>
      <c r="E62" s="21">
        <f>'[1]9.ведомства'!I111</f>
        <v>0</v>
      </c>
      <c r="F62" s="21">
        <f>'[1]9.ведомства'!J111</f>
        <v>0</v>
      </c>
      <c r="G62" s="21">
        <f>'[1]9.ведомства'!K111</f>
        <v>900000</v>
      </c>
      <c r="H62" s="21">
        <f>'[1]9.ведомства'!L111</f>
        <v>0</v>
      </c>
    </row>
    <row r="63" spans="1:8" s="22" customFormat="1" x14ac:dyDescent="0.25">
      <c r="A63" s="23" t="s">
        <v>63</v>
      </c>
      <c r="B63" s="24" t="s">
        <v>15</v>
      </c>
      <c r="C63" s="21">
        <f t="shared" ref="C63:F63" si="25">C64</f>
        <v>100000</v>
      </c>
      <c r="D63" s="21">
        <f t="shared" si="25"/>
        <v>0</v>
      </c>
      <c r="E63" s="21">
        <f t="shared" si="25"/>
        <v>0</v>
      </c>
      <c r="F63" s="21">
        <f t="shared" si="25"/>
        <v>0</v>
      </c>
      <c r="G63" s="21">
        <f>G64</f>
        <v>100000</v>
      </c>
      <c r="H63" s="21">
        <f>H64</f>
        <v>0</v>
      </c>
    </row>
    <row r="64" spans="1:8" x14ac:dyDescent="0.25">
      <c r="A64" s="25" t="s">
        <v>16</v>
      </c>
      <c r="B64" s="26" t="s">
        <v>17</v>
      </c>
      <c r="C64" s="21">
        <f>'[1]9.ведомства'!G114</f>
        <v>100000</v>
      </c>
      <c r="D64" s="21">
        <f>'[1]9.ведомства'!H114</f>
        <v>0</v>
      </c>
      <c r="E64" s="21">
        <f>'[1]9.ведомства'!I114</f>
        <v>0</v>
      </c>
      <c r="F64" s="21">
        <f>'[1]9.ведомства'!J114</f>
        <v>0</v>
      </c>
      <c r="G64" s="21">
        <f>'[1]9.ведомства'!K114</f>
        <v>100000</v>
      </c>
      <c r="H64" s="21">
        <f>'[1]9.ведомства'!L114</f>
        <v>0</v>
      </c>
    </row>
    <row r="65" spans="1:8" x14ac:dyDescent="0.25">
      <c r="A65" s="46" t="s">
        <v>64</v>
      </c>
      <c r="B65" s="46"/>
      <c r="C65" s="21">
        <f t="shared" ref="C65:F66" si="26">C66</f>
        <v>500000</v>
      </c>
      <c r="D65" s="21">
        <f t="shared" si="26"/>
        <v>0</v>
      </c>
      <c r="E65" s="21">
        <f t="shared" si="26"/>
        <v>0</v>
      </c>
      <c r="F65" s="21">
        <f t="shared" si="26"/>
        <v>0</v>
      </c>
      <c r="G65" s="21">
        <f>G66</f>
        <v>500000</v>
      </c>
      <c r="H65" s="21">
        <f>H66</f>
        <v>0</v>
      </c>
    </row>
    <row r="66" spans="1:8" s="22" customFormat="1" x14ac:dyDescent="0.25">
      <c r="A66" s="23" t="s">
        <v>65</v>
      </c>
      <c r="B66" s="29" t="s">
        <v>15</v>
      </c>
      <c r="C66" s="21">
        <f t="shared" si="26"/>
        <v>500000</v>
      </c>
      <c r="D66" s="21">
        <f t="shared" si="26"/>
        <v>0</v>
      </c>
      <c r="E66" s="21">
        <f t="shared" si="26"/>
        <v>0</v>
      </c>
      <c r="F66" s="21">
        <f t="shared" si="26"/>
        <v>0</v>
      </c>
      <c r="G66" s="21">
        <f>G67</f>
        <v>500000</v>
      </c>
      <c r="H66" s="21">
        <f>H67</f>
        <v>0</v>
      </c>
    </row>
    <row r="67" spans="1:8" x14ac:dyDescent="0.25">
      <c r="A67" s="25" t="s">
        <v>58</v>
      </c>
      <c r="B67" s="24" t="s">
        <v>59</v>
      </c>
      <c r="C67" s="21">
        <f>'[1]9.ведомства'!G793</f>
        <v>500000</v>
      </c>
      <c r="D67" s="21">
        <f>'[1]9.ведомства'!H793</f>
        <v>0</v>
      </c>
      <c r="E67" s="21">
        <f>'[1]9.ведомства'!I793</f>
        <v>0</v>
      </c>
      <c r="F67" s="21">
        <f>'[1]9.ведомства'!J793</f>
        <v>0</v>
      </c>
      <c r="G67" s="21">
        <f>'[1]9.ведомства'!K793</f>
        <v>500000</v>
      </c>
      <c r="H67" s="21">
        <f>'[1]9.ведомства'!L793</f>
        <v>0</v>
      </c>
    </row>
    <row r="68" spans="1:8" ht="26.25" customHeight="1" x14ac:dyDescent="0.25">
      <c r="A68" s="46" t="s">
        <v>66</v>
      </c>
      <c r="B68" s="46"/>
      <c r="C68" s="21">
        <f t="shared" ref="C68:F69" si="27">C69</f>
        <v>1052763</v>
      </c>
      <c r="D68" s="21">
        <f t="shared" si="27"/>
        <v>0</v>
      </c>
      <c r="E68" s="21">
        <f t="shared" si="27"/>
        <v>0</v>
      </c>
      <c r="F68" s="21">
        <f t="shared" si="27"/>
        <v>0</v>
      </c>
      <c r="G68" s="21">
        <f>G69</f>
        <v>1052763</v>
      </c>
      <c r="H68" s="21">
        <f>H69</f>
        <v>0</v>
      </c>
    </row>
    <row r="69" spans="1:8" s="22" customFormat="1" x14ac:dyDescent="0.25">
      <c r="A69" s="23" t="s">
        <v>67</v>
      </c>
      <c r="B69" s="24" t="s">
        <v>15</v>
      </c>
      <c r="C69" s="21">
        <f t="shared" si="27"/>
        <v>1052763</v>
      </c>
      <c r="D69" s="21">
        <f t="shared" si="27"/>
        <v>0</v>
      </c>
      <c r="E69" s="21">
        <f t="shared" si="27"/>
        <v>0</v>
      </c>
      <c r="F69" s="21">
        <f t="shared" si="27"/>
        <v>0</v>
      </c>
      <c r="G69" s="21">
        <f>G70</f>
        <v>1052763</v>
      </c>
      <c r="H69" s="21">
        <f>H70</f>
        <v>0</v>
      </c>
    </row>
    <row r="70" spans="1:8" x14ac:dyDescent="0.25">
      <c r="A70" s="25" t="s">
        <v>58</v>
      </c>
      <c r="B70" s="24" t="s">
        <v>59</v>
      </c>
      <c r="C70" s="21">
        <f>'[1]9.ведомства'!G732</f>
        <v>1052763</v>
      </c>
      <c r="D70" s="21">
        <f>'[1]9.ведомства'!H732</f>
        <v>0</v>
      </c>
      <c r="E70" s="21">
        <f>'[1]9.ведомства'!I732</f>
        <v>0</v>
      </c>
      <c r="F70" s="21">
        <f>'[1]9.ведомства'!J732</f>
        <v>0</v>
      </c>
      <c r="G70" s="21">
        <f>'[1]9.ведомства'!K732</f>
        <v>1052763</v>
      </c>
      <c r="H70" s="21">
        <f>'[1]9.ведомства'!L732</f>
        <v>0</v>
      </c>
    </row>
    <row r="71" spans="1:8" s="22" customFormat="1" x14ac:dyDescent="0.25">
      <c r="A71" s="46" t="s">
        <v>68</v>
      </c>
      <c r="B71" s="46"/>
      <c r="C71" s="21">
        <f t="shared" ref="C71:F71" si="28">C72+C77</f>
        <v>708000</v>
      </c>
      <c r="D71" s="21">
        <f t="shared" si="28"/>
        <v>0</v>
      </c>
      <c r="E71" s="21">
        <f t="shared" si="28"/>
        <v>0</v>
      </c>
      <c r="F71" s="21">
        <f t="shared" si="28"/>
        <v>0</v>
      </c>
      <c r="G71" s="21">
        <f>G72+G77</f>
        <v>708000</v>
      </c>
      <c r="H71" s="21">
        <f>H72+H77</f>
        <v>0</v>
      </c>
    </row>
    <row r="72" spans="1:8" ht="26.25" customHeight="1" x14ac:dyDescent="0.25">
      <c r="A72" s="46" t="s">
        <v>69</v>
      </c>
      <c r="B72" s="46"/>
      <c r="C72" s="21">
        <f t="shared" ref="C72:F72" si="29">C73+C75</f>
        <v>608000</v>
      </c>
      <c r="D72" s="21">
        <f t="shared" si="29"/>
        <v>0</v>
      </c>
      <c r="E72" s="21">
        <f t="shared" si="29"/>
        <v>0</v>
      </c>
      <c r="F72" s="21">
        <f t="shared" si="29"/>
        <v>0</v>
      </c>
      <c r="G72" s="21">
        <f>G73+G75</f>
        <v>608000</v>
      </c>
      <c r="H72" s="21">
        <f>H73+H75</f>
        <v>0</v>
      </c>
    </row>
    <row r="73" spans="1:8" s="22" customFormat="1" x14ac:dyDescent="0.25">
      <c r="A73" s="25" t="s">
        <v>70</v>
      </c>
      <c r="B73" s="24" t="s">
        <v>15</v>
      </c>
      <c r="C73" s="21">
        <f t="shared" ref="C73:F73" si="30">C74</f>
        <v>110000</v>
      </c>
      <c r="D73" s="21">
        <f t="shared" si="30"/>
        <v>0</v>
      </c>
      <c r="E73" s="21">
        <f t="shared" si="30"/>
        <v>0</v>
      </c>
      <c r="F73" s="21">
        <f t="shared" si="30"/>
        <v>0</v>
      </c>
      <c r="G73" s="21">
        <f>G74</f>
        <v>110000</v>
      </c>
      <c r="H73" s="21">
        <f>H74</f>
        <v>0</v>
      </c>
    </row>
    <row r="74" spans="1:8" x14ac:dyDescent="0.25">
      <c r="A74" s="25" t="s">
        <v>16</v>
      </c>
      <c r="B74" s="26" t="s">
        <v>17</v>
      </c>
      <c r="C74" s="21">
        <f>'[1]9.ведомства'!G141</f>
        <v>110000</v>
      </c>
      <c r="D74" s="21">
        <f>'[1]9.ведомства'!H141</f>
        <v>0</v>
      </c>
      <c r="E74" s="21">
        <f>'[1]9.ведомства'!I141</f>
        <v>0</v>
      </c>
      <c r="F74" s="21">
        <f>'[1]9.ведомства'!J141</f>
        <v>0</v>
      </c>
      <c r="G74" s="21">
        <f>'[1]9.ведомства'!K141</f>
        <v>110000</v>
      </c>
      <c r="H74" s="21">
        <f>'[1]9.ведомства'!L141</f>
        <v>0</v>
      </c>
    </row>
    <row r="75" spans="1:8" s="22" customFormat="1" x14ac:dyDescent="0.25">
      <c r="A75" s="25" t="s">
        <v>71</v>
      </c>
      <c r="B75" s="24" t="s">
        <v>15</v>
      </c>
      <c r="C75" s="21">
        <f t="shared" ref="C75:F75" si="31">C76</f>
        <v>498000</v>
      </c>
      <c r="D75" s="21">
        <f t="shared" si="31"/>
        <v>0</v>
      </c>
      <c r="E75" s="21">
        <f t="shared" si="31"/>
        <v>0</v>
      </c>
      <c r="F75" s="21">
        <f t="shared" si="31"/>
        <v>0</v>
      </c>
      <c r="G75" s="21">
        <f>G76</f>
        <v>498000</v>
      </c>
      <c r="H75" s="21">
        <f>H76</f>
        <v>0</v>
      </c>
    </row>
    <row r="76" spans="1:8" x14ac:dyDescent="0.25">
      <c r="A76" s="25" t="s">
        <v>16</v>
      </c>
      <c r="B76" s="26" t="s">
        <v>17</v>
      </c>
      <c r="C76" s="21">
        <f>'[1]9.ведомства'!G144</f>
        <v>498000</v>
      </c>
      <c r="D76" s="21">
        <f>'[1]9.ведомства'!H144</f>
        <v>0</v>
      </c>
      <c r="E76" s="21">
        <f>'[1]9.ведомства'!I144</f>
        <v>0</v>
      </c>
      <c r="F76" s="21">
        <f>'[1]9.ведомства'!J144</f>
        <v>0</v>
      </c>
      <c r="G76" s="21">
        <f>'[1]9.ведомства'!K144</f>
        <v>498000</v>
      </c>
      <c r="H76" s="21">
        <f>'[1]9.ведомства'!L144</f>
        <v>0</v>
      </c>
    </row>
    <row r="77" spans="1:8" x14ac:dyDescent="0.25">
      <c r="A77" s="46" t="s">
        <v>72</v>
      </c>
      <c r="B77" s="46"/>
      <c r="C77" s="21">
        <f t="shared" ref="C77:F78" si="32">C78</f>
        <v>100000</v>
      </c>
      <c r="D77" s="21">
        <f t="shared" si="32"/>
        <v>0</v>
      </c>
      <c r="E77" s="21">
        <f t="shared" si="32"/>
        <v>0</v>
      </c>
      <c r="F77" s="21">
        <f t="shared" si="32"/>
        <v>0</v>
      </c>
      <c r="G77" s="21">
        <f>G78</f>
        <v>100000</v>
      </c>
      <c r="H77" s="21">
        <f>H78</f>
        <v>0</v>
      </c>
    </row>
    <row r="78" spans="1:8" s="22" customFormat="1" x14ac:dyDescent="0.25">
      <c r="A78" s="23" t="s">
        <v>73</v>
      </c>
      <c r="B78" s="24" t="s">
        <v>15</v>
      </c>
      <c r="C78" s="21">
        <f t="shared" si="32"/>
        <v>100000</v>
      </c>
      <c r="D78" s="21">
        <f t="shared" si="32"/>
        <v>0</v>
      </c>
      <c r="E78" s="21">
        <f t="shared" si="32"/>
        <v>0</v>
      </c>
      <c r="F78" s="21">
        <f t="shared" si="32"/>
        <v>0</v>
      </c>
      <c r="G78" s="21">
        <f>G79</f>
        <v>100000</v>
      </c>
      <c r="H78" s="21">
        <f>H79</f>
        <v>0</v>
      </c>
    </row>
    <row r="79" spans="1:8" x14ac:dyDescent="0.25">
      <c r="A79" s="25" t="s">
        <v>16</v>
      </c>
      <c r="B79" s="26" t="s">
        <v>17</v>
      </c>
      <c r="C79" s="21">
        <f>'[1]9.ведомства'!G149</f>
        <v>100000</v>
      </c>
      <c r="D79" s="21">
        <f>'[1]9.ведомства'!H149</f>
        <v>0</v>
      </c>
      <c r="E79" s="21">
        <f>'[1]9.ведомства'!I149</f>
        <v>0</v>
      </c>
      <c r="F79" s="21">
        <f>'[1]9.ведомства'!J149</f>
        <v>0</v>
      </c>
      <c r="G79" s="21">
        <f>'[1]9.ведомства'!K149</f>
        <v>100000</v>
      </c>
      <c r="H79" s="21">
        <f>'[1]9.ведомства'!L149</f>
        <v>0</v>
      </c>
    </row>
    <row r="80" spans="1:8" x14ac:dyDescent="0.25">
      <c r="A80" s="46" t="s">
        <v>74</v>
      </c>
      <c r="B80" s="46"/>
      <c r="C80" s="21">
        <f t="shared" ref="C80:H80" si="33">C81+C100+C128+C165</f>
        <v>47916778.700000003</v>
      </c>
      <c r="D80" s="21">
        <f t="shared" si="33"/>
        <v>11400</v>
      </c>
      <c r="E80" s="21">
        <f t="shared" si="33"/>
        <v>1330000</v>
      </c>
      <c r="F80" s="21">
        <f t="shared" si="33"/>
        <v>0</v>
      </c>
      <c r="G80" s="21">
        <f t="shared" si="33"/>
        <v>49246778.700000003</v>
      </c>
      <c r="H80" s="21">
        <f t="shared" si="33"/>
        <v>11400</v>
      </c>
    </row>
    <row r="81" spans="1:8" x14ac:dyDescent="0.25">
      <c r="A81" s="46" t="s">
        <v>75</v>
      </c>
      <c r="B81" s="46"/>
      <c r="C81" s="21">
        <f t="shared" ref="C81:F81" si="34">C82+C84+C86+C88+C90+C92+C94+C96+C98</f>
        <v>36980778.700000003</v>
      </c>
      <c r="D81" s="21">
        <f t="shared" si="34"/>
        <v>0</v>
      </c>
      <c r="E81" s="21">
        <f t="shared" si="34"/>
        <v>230000</v>
      </c>
      <c r="F81" s="21">
        <f t="shared" si="34"/>
        <v>0</v>
      </c>
      <c r="G81" s="21">
        <f>G82+G84+G86+G88+G90+G92+G94+G96+G98</f>
        <v>37210778.700000003</v>
      </c>
      <c r="H81" s="21">
        <f>H82+H84+H86+H88+H90+H92+H94+H96+H98</f>
        <v>0</v>
      </c>
    </row>
    <row r="82" spans="1:8" s="22" customFormat="1" x14ac:dyDescent="0.25">
      <c r="A82" s="23" t="s">
        <v>76</v>
      </c>
      <c r="B82" s="29" t="s">
        <v>77</v>
      </c>
      <c r="C82" s="21">
        <f t="shared" ref="C82:F82" si="35">C83</f>
        <v>8343382</v>
      </c>
      <c r="D82" s="21">
        <f t="shared" si="35"/>
        <v>0</v>
      </c>
      <c r="E82" s="21">
        <f t="shared" si="35"/>
        <v>0</v>
      </c>
      <c r="F82" s="21">
        <f t="shared" si="35"/>
        <v>0</v>
      </c>
      <c r="G82" s="21">
        <f>G83</f>
        <v>8343382</v>
      </c>
      <c r="H82" s="21">
        <f>H83</f>
        <v>0</v>
      </c>
    </row>
    <row r="83" spans="1:8" x14ac:dyDescent="0.25">
      <c r="A83" s="25" t="s">
        <v>78</v>
      </c>
      <c r="B83" s="24" t="s">
        <v>79</v>
      </c>
      <c r="C83" s="21">
        <f>'[1]9.ведомства'!G900</f>
        <v>8343382</v>
      </c>
      <c r="D83" s="21">
        <f>'[1]9.ведомства'!H900</f>
        <v>0</v>
      </c>
      <c r="E83" s="21">
        <f>'[1]9.ведомства'!I900</f>
        <v>0</v>
      </c>
      <c r="F83" s="21">
        <f>'[1]9.ведомства'!J900</f>
        <v>0</v>
      </c>
      <c r="G83" s="21">
        <f>'[1]9.ведомства'!K900</f>
        <v>8343382</v>
      </c>
      <c r="H83" s="21">
        <f>'[1]9.ведомства'!L900</f>
        <v>0</v>
      </c>
    </row>
    <row r="84" spans="1:8" s="22" customFormat="1" hidden="1" x14ac:dyDescent="0.25">
      <c r="A84" s="23" t="s">
        <v>80</v>
      </c>
      <c r="B84" s="24" t="s">
        <v>81</v>
      </c>
      <c r="C84" s="21">
        <f t="shared" ref="C84:F84" si="36">C85</f>
        <v>0</v>
      </c>
      <c r="D84" s="21">
        <f t="shared" si="36"/>
        <v>0</v>
      </c>
      <c r="E84" s="21">
        <f t="shared" si="36"/>
        <v>0</v>
      </c>
      <c r="F84" s="21">
        <f t="shared" si="36"/>
        <v>0</v>
      </c>
      <c r="G84" s="21">
        <f>G85</f>
        <v>0</v>
      </c>
      <c r="H84" s="21">
        <f>H85</f>
        <v>0</v>
      </c>
    </row>
    <row r="85" spans="1:8" s="22" customFormat="1" hidden="1" x14ac:dyDescent="0.25">
      <c r="A85" s="25" t="s">
        <v>78</v>
      </c>
      <c r="B85" s="24" t="s">
        <v>79</v>
      </c>
      <c r="C85" s="21">
        <f>'[1]9.ведомства'!G902</f>
        <v>0</v>
      </c>
      <c r="D85" s="21">
        <f>'[1]9.ведомства'!H902</f>
        <v>0</v>
      </c>
      <c r="E85" s="21">
        <f>'[1]9.ведомства'!I902</f>
        <v>0</v>
      </c>
      <c r="F85" s="21">
        <f>'[1]9.ведомства'!J902</f>
        <v>0</v>
      </c>
      <c r="G85" s="21">
        <f>'[1]9.ведомства'!K902</f>
        <v>0</v>
      </c>
      <c r="H85" s="21">
        <f>'[1]9.ведомства'!L902</f>
        <v>0</v>
      </c>
    </row>
    <row r="86" spans="1:8" s="22" customFormat="1" ht="24" hidden="1" x14ac:dyDescent="0.25">
      <c r="A86" s="23" t="s">
        <v>82</v>
      </c>
      <c r="B86" s="29" t="s">
        <v>83</v>
      </c>
      <c r="C86" s="21">
        <f t="shared" ref="C86:F86" si="37">C87</f>
        <v>0</v>
      </c>
      <c r="D86" s="21">
        <f t="shared" si="37"/>
        <v>0</v>
      </c>
      <c r="E86" s="21">
        <f t="shared" si="37"/>
        <v>0</v>
      </c>
      <c r="F86" s="21">
        <f t="shared" si="37"/>
        <v>0</v>
      </c>
      <c r="G86" s="21">
        <f>G87</f>
        <v>0</v>
      </c>
      <c r="H86" s="21">
        <f>H87</f>
        <v>0</v>
      </c>
    </row>
    <row r="87" spans="1:8" hidden="1" x14ac:dyDescent="0.25">
      <c r="A87" s="25" t="s">
        <v>78</v>
      </c>
      <c r="B87" s="24" t="s">
        <v>79</v>
      </c>
      <c r="C87" s="21">
        <f>'[1]9.ведомства'!G905</f>
        <v>0</v>
      </c>
      <c r="D87" s="21">
        <f>'[1]9.ведомства'!H905</f>
        <v>0</v>
      </c>
      <c r="E87" s="21">
        <f>'[1]9.ведомства'!I905</f>
        <v>0</v>
      </c>
      <c r="F87" s="21">
        <f>'[1]9.ведомства'!J905</f>
        <v>0</v>
      </c>
      <c r="G87" s="21">
        <f>'[1]9.ведомства'!K905</f>
        <v>0</v>
      </c>
      <c r="H87" s="21">
        <f>'[1]9.ведомства'!L905</f>
        <v>0</v>
      </c>
    </row>
    <row r="88" spans="1:8" s="30" customFormat="1" x14ac:dyDescent="0.25">
      <c r="A88" s="23" t="s">
        <v>84</v>
      </c>
      <c r="B88" s="24" t="s">
        <v>15</v>
      </c>
      <c r="C88" s="21">
        <f t="shared" ref="C88:F88" si="38">C89</f>
        <v>443257.12</v>
      </c>
      <c r="D88" s="21">
        <f t="shared" si="38"/>
        <v>0</v>
      </c>
      <c r="E88" s="21">
        <f t="shared" si="38"/>
        <v>0</v>
      </c>
      <c r="F88" s="21">
        <f t="shared" si="38"/>
        <v>0</v>
      </c>
      <c r="G88" s="21">
        <f>G89</f>
        <v>443257.12</v>
      </c>
      <c r="H88" s="21">
        <f>H89</f>
        <v>0</v>
      </c>
    </row>
    <row r="89" spans="1:8" x14ac:dyDescent="0.25">
      <c r="A89" s="25" t="s">
        <v>78</v>
      </c>
      <c r="B89" s="24" t="s">
        <v>79</v>
      </c>
      <c r="C89" s="21">
        <f>'[1]9.ведомства'!G911</f>
        <v>443257.12</v>
      </c>
      <c r="D89" s="21">
        <f>'[1]9.ведомства'!H911</f>
        <v>0</v>
      </c>
      <c r="E89" s="21">
        <f>'[1]9.ведомства'!I911</f>
        <v>0</v>
      </c>
      <c r="F89" s="21">
        <f>'[1]9.ведомства'!J911</f>
        <v>0</v>
      </c>
      <c r="G89" s="21">
        <f>'[1]9.ведомства'!K911</f>
        <v>443257.12</v>
      </c>
      <c r="H89" s="21">
        <f>'[1]9.ведомства'!L911</f>
        <v>0</v>
      </c>
    </row>
    <row r="90" spans="1:8" s="22" customFormat="1" x14ac:dyDescent="0.25">
      <c r="A90" s="23" t="s">
        <v>85</v>
      </c>
      <c r="B90" s="24" t="s">
        <v>15</v>
      </c>
      <c r="C90" s="21">
        <f t="shared" ref="C90:F90" si="39">C91</f>
        <v>536742.88</v>
      </c>
      <c r="D90" s="21">
        <f t="shared" si="39"/>
        <v>0</v>
      </c>
      <c r="E90" s="21">
        <f t="shared" si="39"/>
        <v>0</v>
      </c>
      <c r="F90" s="21">
        <f t="shared" si="39"/>
        <v>0</v>
      </c>
      <c r="G90" s="21">
        <f>G91</f>
        <v>536742.88</v>
      </c>
      <c r="H90" s="21">
        <f>H91</f>
        <v>0</v>
      </c>
    </row>
    <row r="91" spans="1:8" x14ac:dyDescent="0.25">
      <c r="A91" s="25" t="s">
        <v>78</v>
      </c>
      <c r="B91" s="24" t="s">
        <v>79</v>
      </c>
      <c r="C91" s="21">
        <f>'[1]9.ведомства'!G915</f>
        <v>536742.88</v>
      </c>
      <c r="D91" s="21">
        <f>'[1]9.ведомства'!H915</f>
        <v>0</v>
      </c>
      <c r="E91" s="21">
        <f>'[1]9.ведомства'!I915</f>
        <v>0</v>
      </c>
      <c r="F91" s="21">
        <f>'[1]9.ведомства'!J915</f>
        <v>0</v>
      </c>
      <c r="G91" s="21">
        <f>'[1]9.ведомства'!K915</f>
        <v>536742.88</v>
      </c>
      <c r="H91" s="21">
        <f>'[1]9.ведомства'!L915</f>
        <v>0</v>
      </c>
    </row>
    <row r="92" spans="1:8" s="22" customFormat="1" x14ac:dyDescent="0.25">
      <c r="A92" s="23" t="s">
        <v>86</v>
      </c>
      <c r="B92" s="24" t="s">
        <v>15</v>
      </c>
      <c r="C92" s="21">
        <f t="shared" ref="C92:F92" si="40">C93</f>
        <v>8240000</v>
      </c>
      <c r="D92" s="21">
        <f t="shared" si="40"/>
        <v>0</v>
      </c>
      <c r="E92" s="21">
        <f t="shared" si="40"/>
        <v>230000</v>
      </c>
      <c r="F92" s="21">
        <f t="shared" si="40"/>
        <v>0</v>
      </c>
      <c r="G92" s="21">
        <f>G93</f>
        <v>8470000</v>
      </c>
      <c r="H92" s="21">
        <f>H93</f>
        <v>0</v>
      </c>
    </row>
    <row r="93" spans="1:8" x14ac:dyDescent="0.25">
      <c r="A93" s="25" t="s">
        <v>78</v>
      </c>
      <c r="B93" s="24" t="s">
        <v>79</v>
      </c>
      <c r="C93" s="21">
        <f>'[1]9.ведомства'!G918</f>
        <v>8240000</v>
      </c>
      <c r="D93" s="21">
        <f>'[1]9.ведомства'!H918</f>
        <v>0</v>
      </c>
      <c r="E93" s="21">
        <f>'[1]9.ведомства'!I918</f>
        <v>230000</v>
      </c>
      <c r="F93" s="21">
        <f>'[1]9.ведомства'!J918</f>
        <v>0</v>
      </c>
      <c r="G93" s="21">
        <f>'[1]9.ведомства'!K918</f>
        <v>8470000</v>
      </c>
      <c r="H93" s="21">
        <f>'[1]9.ведомства'!L918</f>
        <v>0</v>
      </c>
    </row>
    <row r="94" spans="1:8" s="22" customFormat="1" x14ac:dyDescent="0.25">
      <c r="A94" s="23" t="s">
        <v>87</v>
      </c>
      <c r="B94" s="24" t="s">
        <v>15</v>
      </c>
      <c r="C94" s="21">
        <f t="shared" ref="C94:F94" si="41">C95</f>
        <v>320000</v>
      </c>
      <c r="D94" s="21">
        <f t="shared" si="41"/>
        <v>0</v>
      </c>
      <c r="E94" s="21">
        <f t="shared" si="41"/>
        <v>0</v>
      </c>
      <c r="F94" s="21">
        <f t="shared" si="41"/>
        <v>0</v>
      </c>
      <c r="G94" s="21">
        <f>G95</f>
        <v>320000</v>
      </c>
      <c r="H94" s="21">
        <f>H95</f>
        <v>0</v>
      </c>
    </row>
    <row r="95" spans="1:8" x14ac:dyDescent="0.25">
      <c r="A95" s="25" t="s">
        <v>78</v>
      </c>
      <c r="B95" s="24" t="s">
        <v>79</v>
      </c>
      <c r="C95" s="21">
        <f>'[1]9.ведомства'!G951</f>
        <v>320000</v>
      </c>
      <c r="D95" s="21">
        <f>'[1]9.ведомства'!H951</f>
        <v>0</v>
      </c>
      <c r="E95" s="21">
        <f>'[1]9.ведомства'!I951</f>
        <v>0</v>
      </c>
      <c r="F95" s="21">
        <f>'[1]9.ведомства'!J951</f>
        <v>0</v>
      </c>
      <c r="G95" s="21">
        <f>'[1]9.ведомства'!K951</f>
        <v>320000</v>
      </c>
      <c r="H95" s="21">
        <f>'[1]9.ведомства'!L951</f>
        <v>0</v>
      </c>
    </row>
    <row r="96" spans="1:8" s="22" customFormat="1" ht="24" x14ac:dyDescent="0.25">
      <c r="A96" s="23" t="s">
        <v>88</v>
      </c>
      <c r="B96" s="29" t="s">
        <v>83</v>
      </c>
      <c r="C96" s="21">
        <f t="shared" ref="C96:F96" si="42">C97</f>
        <v>568100</v>
      </c>
      <c r="D96" s="21">
        <f t="shared" si="42"/>
        <v>0</v>
      </c>
      <c r="E96" s="21">
        <f t="shared" si="42"/>
        <v>0</v>
      </c>
      <c r="F96" s="21">
        <f t="shared" si="42"/>
        <v>0</v>
      </c>
      <c r="G96" s="21">
        <f>G97</f>
        <v>568100</v>
      </c>
      <c r="H96" s="21">
        <f>H97</f>
        <v>0</v>
      </c>
    </row>
    <row r="97" spans="1:8" x14ac:dyDescent="0.25">
      <c r="A97" s="25" t="s">
        <v>78</v>
      </c>
      <c r="B97" s="24" t="s">
        <v>79</v>
      </c>
      <c r="C97" s="21">
        <f>'[1]9.ведомства'!G954</f>
        <v>568100</v>
      </c>
      <c r="D97" s="21">
        <f>'[1]9.ведомства'!H954</f>
        <v>0</v>
      </c>
      <c r="E97" s="21">
        <f>'[1]9.ведомства'!I954</f>
        <v>0</v>
      </c>
      <c r="F97" s="21">
        <f>'[1]9.ведомства'!J954</f>
        <v>0</v>
      </c>
      <c r="G97" s="21">
        <f>'[1]9.ведомства'!K954</f>
        <v>568100</v>
      </c>
      <c r="H97" s="21">
        <f>'[1]9.ведомства'!L954</f>
        <v>0</v>
      </c>
    </row>
    <row r="98" spans="1:8" s="22" customFormat="1" ht="36" x14ac:dyDescent="0.25">
      <c r="A98" s="23" t="s">
        <v>89</v>
      </c>
      <c r="B98" s="29" t="s">
        <v>90</v>
      </c>
      <c r="C98" s="21">
        <f t="shared" ref="C98:F98" si="43">C99</f>
        <v>18529296.699999999</v>
      </c>
      <c r="D98" s="21">
        <f t="shared" si="43"/>
        <v>0</v>
      </c>
      <c r="E98" s="21">
        <f t="shared" si="43"/>
        <v>0</v>
      </c>
      <c r="F98" s="21">
        <f t="shared" si="43"/>
        <v>0</v>
      </c>
      <c r="G98" s="21">
        <f>G99</f>
        <v>18529296.699999999</v>
      </c>
      <c r="H98" s="21">
        <f>H99</f>
        <v>0</v>
      </c>
    </row>
    <row r="99" spans="1:8" x14ac:dyDescent="0.25">
      <c r="A99" s="25" t="s">
        <v>78</v>
      </c>
      <c r="B99" s="24" t="s">
        <v>79</v>
      </c>
      <c r="C99" s="21">
        <f>'[1]9.ведомства'!G956</f>
        <v>18529296.699999999</v>
      </c>
      <c r="D99" s="21">
        <f>'[1]9.ведомства'!H956</f>
        <v>0</v>
      </c>
      <c r="E99" s="21">
        <f>'[1]9.ведомства'!I956</f>
        <v>0</v>
      </c>
      <c r="F99" s="21">
        <f>'[1]9.ведомства'!J956</f>
        <v>0</v>
      </c>
      <c r="G99" s="21">
        <f>'[1]9.ведомства'!K956</f>
        <v>18529296.699999999</v>
      </c>
      <c r="H99" s="21">
        <f>'[1]9.ведомства'!L956</f>
        <v>0</v>
      </c>
    </row>
    <row r="100" spans="1:8" x14ac:dyDescent="0.25">
      <c r="A100" s="46" t="s">
        <v>91</v>
      </c>
      <c r="B100" s="46"/>
      <c r="C100" s="21">
        <f t="shared" ref="C100:F100" si="44">C101+C110+C114+C118+C123+C116</f>
        <v>3918500</v>
      </c>
      <c r="D100" s="21">
        <f t="shared" si="44"/>
        <v>11400</v>
      </c>
      <c r="E100" s="21">
        <f t="shared" si="44"/>
        <v>1140000</v>
      </c>
      <c r="F100" s="21">
        <f t="shared" si="44"/>
        <v>0</v>
      </c>
      <c r="G100" s="21">
        <f>G101+G110+G114+G118+G123+G116</f>
        <v>5058500</v>
      </c>
      <c r="H100" s="21">
        <f>H101+H110+H114+H118+H123+H116</f>
        <v>11400</v>
      </c>
    </row>
    <row r="101" spans="1:8" s="22" customFormat="1" ht="24" x14ac:dyDescent="0.25">
      <c r="A101" s="23" t="s">
        <v>92</v>
      </c>
      <c r="B101" s="24" t="s">
        <v>93</v>
      </c>
      <c r="C101" s="21">
        <f t="shared" ref="C101:F101" si="45">SUM(C102:C109)</f>
        <v>2638350</v>
      </c>
      <c r="D101" s="21">
        <f t="shared" si="45"/>
        <v>0</v>
      </c>
      <c r="E101" s="21">
        <f t="shared" si="45"/>
        <v>1140000</v>
      </c>
      <c r="F101" s="21">
        <f t="shared" si="45"/>
        <v>0</v>
      </c>
      <c r="G101" s="21">
        <f>SUM(G102:G109)</f>
        <v>3778350</v>
      </c>
      <c r="H101" s="21">
        <f>SUM(H102:H109)</f>
        <v>0</v>
      </c>
    </row>
    <row r="102" spans="1:8" x14ac:dyDescent="0.25">
      <c r="A102" s="25" t="s">
        <v>16</v>
      </c>
      <c r="B102" s="26" t="s">
        <v>17</v>
      </c>
      <c r="C102" s="21">
        <f>'[1]9.ведомства'!G39</f>
        <v>935450</v>
      </c>
      <c r="D102" s="21">
        <f>'[1]9.ведомства'!H39</f>
        <v>0</v>
      </c>
      <c r="E102" s="21">
        <f>'[1]9.ведомства'!I39</f>
        <v>0</v>
      </c>
      <c r="F102" s="21">
        <f>'[1]9.ведомства'!J39</f>
        <v>0</v>
      </c>
      <c r="G102" s="21">
        <f>'[1]9.ведомства'!K39</f>
        <v>935450</v>
      </c>
      <c r="H102" s="21">
        <f>'[1]9.ведомства'!L39</f>
        <v>0</v>
      </c>
    </row>
    <row r="103" spans="1:8" x14ac:dyDescent="0.25">
      <c r="A103" s="25" t="s">
        <v>32</v>
      </c>
      <c r="B103" s="26" t="s">
        <v>33</v>
      </c>
      <c r="C103" s="21">
        <f>'[1]9.ведомства'!G300</f>
        <v>693000</v>
      </c>
      <c r="D103" s="21">
        <f>'[1]9.ведомства'!H300</f>
        <v>0</v>
      </c>
      <c r="E103" s="21">
        <f>'[1]9.ведомства'!I300</f>
        <v>0</v>
      </c>
      <c r="F103" s="21">
        <f>'[1]9.ведомства'!J300</f>
        <v>0</v>
      </c>
      <c r="G103" s="21">
        <f>'[1]9.ведомства'!K300</f>
        <v>693000</v>
      </c>
      <c r="H103" s="21">
        <f>'[1]9.ведомства'!L300</f>
        <v>0</v>
      </c>
    </row>
    <row r="104" spans="1:8" x14ac:dyDescent="0.25">
      <c r="A104" s="25" t="s">
        <v>56</v>
      </c>
      <c r="B104" s="26" t="s">
        <v>57</v>
      </c>
      <c r="C104" s="21">
        <f>'[1]9.ведомства'!G352</f>
        <v>150000</v>
      </c>
      <c r="D104" s="21">
        <f>'[1]9.ведомства'!H352</f>
        <v>0</v>
      </c>
      <c r="E104" s="21">
        <f>'[1]9.ведомства'!I352</f>
        <v>0</v>
      </c>
      <c r="F104" s="21">
        <f>'[1]9.ведомства'!J352</f>
        <v>0</v>
      </c>
      <c r="G104" s="21">
        <f>'[1]9.ведомства'!K352</f>
        <v>150000</v>
      </c>
      <c r="H104" s="21">
        <f>'[1]9.ведомства'!L352</f>
        <v>0</v>
      </c>
    </row>
    <row r="105" spans="1:8" x14ac:dyDescent="0.25">
      <c r="A105" s="25" t="s">
        <v>34</v>
      </c>
      <c r="B105" s="24" t="s">
        <v>35</v>
      </c>
      <c r="C105" s="21">
        <f>'[1]9.ведомства'!G524</f>
        <v>56000</v>
      </c>
      <c r="D105" s="21">
        <f>'[1]9.ведомства'!H524</f>
        <v>0</v>
      </c>
      <c r="E105" s="21">
        <f>'[1]9.ведомства'!I524</f>
        <v>0</v>
      </c>
      <c r="F105" s="21">
        <f>'[1]9.ведомства'!J524</f>
        <v>0</v>
      </c>
      <c r="G105" s="21">
        <f>'[1]9.ведомства'!K524</f>
        <v>56000</v>
      </c>
      <c r="H105" s="21">
        <f>'[1]9.ведомства'!L524</f>
        <v>0</v>
      </c>
    </row>
    <row r="106" spans="1:8" x14ac:dyDescent="0.25">
      <c r="A106" s="25" t="s">
        <v>58</v>
      </c>
      <c r="B106" s="24" t="s">
        <v>59</v>
      </c>
      <c r="C106" s="21">
        <f>'[1]9.ведомства'!G645</f>
        <v>186900</v>
      </c>
      <c r="D106" s="21">
        <f>'[1]9.ведомства'!H645</f>
        <v>0</v>
      </c>
      <c r="E106" s="21">
        <f>'[1]9.ведомства'!I645</f>
        <v>40000</v>
      </c>
      <c r="F106" s="21">
        <f>'[1]9.ведомства'!J645</f>
        <v>0</v>
      </c>
      <c r="G106" s="21">
        <f>'[1]9.ведомства'!K645</f>
        <v>226900</v>
      </c>
      <c r="H106" s="21">
        <f>'[1]9.ведомства'!L645</f>
        <v>0</v>
      </c>
    </row>
    <row r="107" spans="1:8" x14ac:dyDescent="0.25">
      <c r="A107" s="25" t="s">
        <v>94</v>
      </c>
      <c r="B107" s="26" t="s">
        <v>95</v>
      </c>
      <c r="C107" s="21">
        <f>'[1]9.ведомства'!G834</f>
        <v>79000</v>
      </c>
      <c r="D107" s="21">
        <f>'[1]9.ведомства'!H834</f>
        <v>0</v>
      </c>
      <c r="E107" s="21">
        <f>'[1]9.ведомства'!I834</f>
        <v>0</v>
      </c>
      <c r="F107" s="21">
        <f>'[1]9.ведомства'!J834</f>
        <v>0</v>
      </c>
      <c r="G107" s="21">
        <f>'[1]9.ведомства'!K834</f>
        <v>79000</v>
      </c>
      <c r="H107" s="21">
        <f>'[1]9.ведомства'!L834</f>
        <v>0</v>
      </c>
    </row>
    <row r="108" spans="1:8" x14ac:dyDescent="0.25">
      <c r="A108" s="25" t="s">
        <v>96</v>
      </c>
      <c r="B108" s="26" t="s">
        <v>97</v>
      </c>
      <c r="C108" s="21">
        <f>'[1]9.ведомства'!G875</f>
        <v>150000</v>
      </c>
      <c r="D108" s="21">
        <f>'[1]9.ведомства'!H875</f>
        <v>0</v>
      </c>
      <c r="E108" s="21">
        <f>'[1]9.ведомства'!I875</f>
        <v>0</v>
      </c>
      <c r="F108" s="21">
        <f>'[1]9.ведомства'!J875</f>
        <v>0</v>
      </c>
      <c r="G108" s="21">
        <f>'[1]9.ведомства'!K875</f>
        <v>150000</v>
      </c>
      <c r="H108" s="21">
        <f>'[1]9.ведомства'!L875</f>
        <v>0</v>
      </c>
    </row>
    <row r="109" spans="1:8" x14ac:dyDescent="0.25">
      <c r="A109" s="25" t="s">
        <v>78</v>
      </c>
      <c r="B109" s="24" t="s">
        <v>79</v>
      </c>
      <c r="C109" s="21">
        <f>'[1]9.ведомства'!G923</f>
        <v>388000</v>
      </c>
      <c r="D109" s="21">
        <f>'[1]9.ведомства'!H923</f>
        <v>0</v>
      </c>
      <c r="E109" s="21">
        <f>'[1]9.ведомства'!I923</f>
        <v>1100000</v>
      </c>
      <c r="F109" s="21">
        <f>'[1]9.ведомства'!J923</f>
        <v>0</v>
      </c>
      <c r="G109" s="21">
        <f>'[1]9.ведомства'!K923</f>
        <v>1488000</v>
      </c>
      <c r="H109" s="21">
        <f>'[1]9.ведомства'!L923</f>
        <v>0</v>
      </c>
    </row>
    <row r="110" spans="1:8" s="22" customFormat="1" ht="24" x14ac:dyDescent="0.25">
      <c r="A110" s="23" t="s">
        <v>98</v>
      </c>
      <c r="B110" s="24" t="s">
        <v>93</v>
      </c>
      <c r="C110" s="21">
        <f t="shared" ref="C110:F110" si="46">SUM(C111:C113)</f>
        <v>308100</v>
      </c>
      <c r="D110" s="21">
        <f t="shared" si="46"/>
        <v>0</v>
      </c>
      <c r="E110" s="21">
        <f t="shared" si="46"/>
        <v>0</v>
      </c>
      <c r="F110" s="21">
        <f t="shared" si="46"/>
        <v>0</v>
      </c>
      <c r="G110" s="21">
        <f>SUM(G111:G113)</f>
        <v>308100</v>
      </c>
      <c r="H110" s="21">
        <f>SUM(H111:H113)</f>
        <v>0</v>
      </c>
    </row>
    <row r="111" spans="1:8" x14ac:dyDescent="0.25">
      <c r="A111" s="25" t="s">
        <v>16</v>
      </c>
      <c r="B111" s="26" t="s">
        <v>17</v>
      </c>
      <c r="C111" s="21">
        <f>'[1]9.ведомства'!G42</f>
        <v>250000</v>
      </c>
      <c r="D111" s="21">
        <f>'[1]9.ведомства'!H42</f>
        <v>0</v>
      </c>
      <c r="E111" s="21">
        <f>'[1]9.ведомства'!I42</f>
        <v>0</v>
      </c>
      <c r="F111" s="21">
        <f>'[1]9.ведомства'!J42</f>
        <v>0</v>
      </c>
      <c r="G111" s="21">
        <f>'[1]9.ведомства'!K42</f>
        <v>250000</v>
      </c>
      <c r="H111" s="21">
        <f>'[1]9.ведомства'!L42</f>
        <v>0</v>
      </c>
    </row>
    <row r="112" spans="1:8" x14ac:dyDescent="0.25">
      <c r="A112" s="25" t="s">
        <v>32</v>
      </c>
      <c r="B112" s="26" t="s">
        <v>33</v>
      </c>
      <c r="C112" s="21">
        <f>'[1]9.ведомства'!G303</f>
        <v>45000</v>
      </c>
      <c r="D112" s="21">
        <f>'[1]9.ведомства'!H303</f>
        <v>0</v>
      </c>
      <c r="E112" s="21">
        <f>'[1]9.ведомства'!I303</f>
        <v>0</v>
      </c>
      <c r="F112" s="21">
        <f>'[1]9.ведомства'!J303</f>
        <v>0</v>
      </c>
      <c r="G112" s="21">
        <f>'[1]9.ведомства'!K303</f>
        <v>45000</v>
      </c>
      <c r="H112" s="21">
        <f>'[1]9.ведомства'!L303</f>
        <v>0</v>
      </c>
    </row>
    <row r="113" spans="1:8" x14ac:dyDescent="0.25">
      <c r="A113" s="25" t="s">
        <v>58</v>
      </c>
      <c r="B113" s="24" t="s">
        <v>59</v>
      </c>
      <c r="C113" s="21">
        <f>'[1]9.ведомства'!G647</f>
        <v>13100</v>
      </c>
      <c r="D113" s="21">
        <f>'[1]9.ведомства'!H647</f>
        <v>0</v>
      </c>
      <c r="E113" s="21">
        <f>'[1]9.ведомства'!I647</f>
        <v>0</v>
      </c>
      <c r="F113" s="21">
        <f>'[1]9.ведомства'!J647</f>
        <v>0</v>
      </c>
      <c r="G113" s="21">
        <f>'[1]9.ведомства'!K647</f>
        <v>13100</v>
      </c>
      <c r="H113" s="21">
        <f>'[1]9.ведомства'!L647</f>
        <v>0</v>
      </c>
    </row>
    <row r="114" spans="1:8" ht="24" x14ac:dyDescent="0.25">
      <c r="A114" s="23" t="s">
        <v>99</v>
      </c>
      <c r="B114" s="29" t="s">
        <v>100</v>
      </c>
      <c r="C114" s="21">
        <f t="shared" ref="C114:F114" si="47">C115</f>
        <v>11400</v>
      </c>
      <c r="D114" s="21">
        <f t="shared" si="47"/>
        <v>11400</v>
      </c>
      <c r="E114" s="21">
        <f t="shared" si="47"/>
        <v>0</v>
      </c>
      <c r="F114" s="21">
        <f t="shared" si="47"/>
        <v>0</v>
      </c>
      <c r="G114" s="21">
        <f>G115</f>
        <v>11400</v>
      </c>
      <c r="H114" s="21">
        <f>H115</f>
        <v>11400</v>
      </c>
    </row>
    <row r="115" spans="1:8" x14ac:dyDescent="0.25">
      <c r="A115" s="25" t="s">
        <v>16</v>
      </c>
      <c r="B115" s="26" t="s">
        <v>17</v>
      </c>
      <c r="C115" s="21">
        <f>'[1]9.ведомства'!G121</f>
        <v>11400</v>
      </c>
      <c r="D115" s="21">
        <f>'[1]9.ведомства'!H121</f>
        <v>11400</v>
      </c>
      <c r="E115" s="21">
        <f>'[1]9.ведомства'!I121</f>
        <v>0</v>
      </c>
      <c r="F115" s="21">
        <f>'[1]9.ведомства'!J121</f>
        <v>0</v>
      </c>
      <c r="G115" s="21">
        <f>'[1]9.ведомства'!K121</f>
        <v>11400</v>
      </c>
      <c r="H115" s="21">
        <f>'[1]9.ведомства'!L121</f>
        <v>11400</v>
      </c>
    </row>
    <row r="116" spans="1:8" ht="36" x14ac:dyDescent="0.25">
      <c r="A116" s="29" t="s">
        <v>101</v>
      </c>
      <c r="B116" s="29" t="s">
        <v>102</v>
      </c>
      <c r="C116" s="21">
        <f t="shared" ref="C116:F116" si="48">C117</f>
        <v>1650</v>
      </c>
      <c r="D116" s="21">
        <f t="shared" si="48"/>
        <v>0</v>
      </c>
      <c r="E116" s="21">
        <f t="shared" si="48"/>
        <v>0</v>
      </c>
      <c r="F116" s="21">
        <f t="shared" si="48"/>
        <v>0</v>
      </c>
      <c r="G116" s="21">
        <f>G117</f>
        <v>1650</v>
      </c>
      <c r="H116" s="21">
        <f>H117</f>
        <v>0</v>
      </c>
    </row>
    <row r="117" spans="1:8" s="22" customFormat="1" x14ac:dyDescent="0.25">
      <c r="A117" s="25" t="s">
        <v>16</v>
      </c>
      <c r="B117" s="26" t="s">
        <v>17</v>
      </c>
      <c r="C117" s="21">
        <f>'[1]9.ведомства'!G123</f>
        <v>1650</v>
      </c>
      <c r="D117" s="21">
        <f>'[1]9.ведомства'!H123</f>
        <v>0</v>
      </c>
      <c r="E117" s="21">
        <f>'[1]9.ведомства'!I123</f>
        <v>0</v>
      </c>
      <c r="F117" s="21">
        <f>'[1]9.ведомства'!J123</f>
        <v>0</v>
      </c>
      <c r="G117" s="21">
        <f>'[1]9.ведомства'!K123</f>
        <v>1650</v>
      </c>
      <c r="H117" s="21">
        <f>'[1]9.ведомства'!L123</f>
        <v>0</v>
      </c>
    </row>
    <row r="118" spans="1:8" s="22" customFormat="1" ht="24" x14ac:dyDescent="0.25">
      <c r="A118" s="23" t="s">
        <v>103</v>
      </c>
      <c r="B118" s="24" t="s">
        <v>93</v>
      </c>
      <c r="C118" s="21">
        <f t="shared" ref="C118:F118" si="49">SUM(C119:C122)</f>
        <v>253000</v>
      </c>
      <c r="D118" s="21">
        <f t="shared" si="49"/>
        <v>0</v>
      </c>
      <c r="E118" s="21">
        <f t="shared" si="49"/>
        <v>0</v>
      </c>
      <c r="F118" s="21">
        <f t="shared" si="49"/>
        <v>0</v>
      </c>
      <c r="G118" s="21">
        <f>SUM(G119:G122)</f>
        <v>253000</v>
      </c>
      <c r="H118" s="21">
        <f>SUM(H119:H122)</f>
        <v>0</v>
      </c>
    </row>
    <row r="119" spans="1:8" x14ac:dyDescent="0.25">
      <c r="A119" s="25" t="s">
        <v>16</v>
      </c>
      <c r="B119" s="26" t="s">
        <v>17</v>
      </c>
      <c r="C119" s="21">
        <f>'[1]9.ведомства'!G45</f>
        <v>130000</v>
      </c>
      <c r="D119" s="21">
        <f>'[1]9.ведомства'!H45</f>
        <v>0</v>
      </c>
      <c r="E119" s="21">
        <f>'[1]9.ведомства'!I45</f>
        <v>0</v>
      </c>
      <c r="F119" s="21">
        <f>'[1]9.ведомства'!J45</f>
        <v>0</v>
      </c>
      <c r="G119" s="21">
        <f>'[1]9.ведомства'!K45</f>
        <v>130000</v>
      </c>
      <c r="H119" s="21">
        <f>'[1]9.ведомства'!L45</f>
        <v>0</v>
      </c>
    </row>
    <row r="120" spans="1:8" x14ac:dyDescent="0.25">
      <c r="A120" s="25" t="s">
        <v>32</v>
      </c>
      <c r="B120" s="26" t="s">
        <v>33</v>
      </c>
      <c r="C120" s="21">
        <f>'[1]9.ведомства'!G306</f>
        <v>40000</v>
      </c>
      <c r="D120" s="21">
        <f>'[1]9.ведомства'!H306</f>
        <v>0</v>
      </c>
      <c r="E120" s="21">
        <f>'[1]9.ведомства'!I306</f>
        <v>0</v>
      </c>
      <c r="F120" s="21">
        <f>'[1]9.ведомства'!J306</f>
        <v>0</v>
      </c>
      <c r="G120" s="21">
        <f>'[1]9.ведомства'!K306</f>
        <v>40000</v>
      </c>
      <c r="H120" s="21">
        <f>'[1]9.ведомства'!L306</f>
        <v>0</v>
      </c>
    </row>
    <row r="121" spans="1:8" x14ac:dyDescent="0.25">
      <c r="A121" s="25" t="s">
        <v>104</v>
      </c>
      <c r="B121" s="26" t="s">
        <v>95</v>
      </c>
      <c r="C121" s="21">
        <f>'[1]9.ведомства'!G836</f>
        <v>71000</v>
      </c>
      <c r="D121" s="21">
        <f>'[1]9.ведомства'!H836</f>
        <v>0</v>
      </c>
      <c r="E121" s="21">
        <f>'[1]9.ведомства'!I836</f>
        <v>0</v>
      </c>
      <c r="F121" s="21">
        <f>'[1]9.ведомства'!J836</f>
        <v>0</v>
      </c>
      <c r="G121" s="21">
        <f>'[1]9.ведомства'!K836</f>
        <v>71000</v>
      </c>
      <c r="H121" s="21">
        <f>'[1]9.ведомства'!L836</f>
        <v>0</v>
      </c>
    </row>
    <row r="122" spans="1:8" x14ac:dyDescent="0.25">
      <c r="A122" s="25" t="s">
        <v>78</v>
      </c>
      <c r="B122" s="24" t="s">
        <v>79</v>
      </c>
      <c r="C122" s="21">
        <f>'[1]9.ведомства'!G925</f>
        <v>12000</v>
      </c>
      <c r="D122" s="21">
        <f>'[1]9.ведомства'!H925</f>
        <v>0</v>
      </c>
      <c r="E122" s="21">
        <f>'[1]9.ведомства'!I925</f>
        <v>0</v>
      </c>
      <c r="F122" s="21">
        <f>'[1]9.ведомства'!J925</f>
        <v>0</v>
      </c>
      <c r="G122" s="21">
        <f>'[1]9.ведомства'!K925</f>
        <v>12000</v>
      </c>
      <c r="H122" s="21">
        <f>'[1]9.ведомства'!L925</f>
        <v>0</v>
      </c>
    </row>
    <row r="123" spans="1:8" ht="24" x14ac:dyDescent="0.25">
      <c r="A123" s="23" t="s">
        <v>105</v>
      </c>
      <c r="B123" s="24" t="s">
        <v>93</v>
      </c>
      <c r="C123" s="21">
        <f t="shared" ref="C123:F123" si="50">SUM(C124:C127)</f>
        <v>706000</v>
      </c>
      <c r="D123" s="21">
        <f t="shared" si="50"/>
        <v>0</v>
      </c>
      <c r="E123" s="21">
        <f t="shared" si="50"/>
        <v>0</v>
      </c>
      <c r="F123" s="21">
        <f t="shared" si="50"/>
        <v>0</v>
      </c>
      <c r="G123" s="21">
        <f>SUM(G124:G127)</f>
        <v>706000</v>
      </c>
      <c r="H123" s="21">
        <f>SUM(H124:H127)</f>
        <v>0</v>
      </c>
    </row>
    <row r="124" spans="1:8" x14ac:dyDescent="0.25">
      <c r="A124" s="25" t="s">
        <v>16</v>
      </c>
      <c r="B124" s="26" t="s">
        <v>17</v>
      </c>
      <c r="C124" s="21">
        <f>'[1]9.ведомства'!G48</f>
        <v>200000</v>
      </c>
      <c r="D124" s="21">
        <f>'[1]9.ведомства'!H48</f>
        <v>0</v>
      </c>
      <c r="E124" s="21">
        <f>'[1]9.ведомства'!I48</f>
        <v>0</v>
      </c>
      <c r="F124" s="21">
        <f>'[1]9.ведомства'!J48</f>
        <v>0</v>
      </c>
      <c r="G124" s="21">
        <f>'[1]9.ведомства'!K48</f>
        <v>200000</v>
      </c>
      <c r="H124" s="21">
        <f>'[1]9.ведомства'!L48</f>
        <v>0</v>
      </c>
    </row>
    <row r="125" spans="1:8" x14ac:dyDescent="0.25">
      <c r="A125" s="25" t="s">
        <v>32</v>
      </c>
      <c r="B125" s="26" t="s">
        <v>33</v>
      </c>
      <c r="C125" s="21">
        <f>'[1]9.ведомства'!G309</f>
        <v>422000</v>
      </c>
      <c r="D125" s="21">
        <f>'[1]9.ведомства'!H309</f>
        <v>0</v>
      </c>
      <c r="E125" s="21">
        <f>'[1]9.ведомства'!I309</f>
        <v>0</v>
      </c>
      <c r="F125" s="21">
        <f>'[1]9.ведомства'!J309</f>
        <v>0</v>
      </c>
      <c r="G125" s="21">
        <f>'[1]9.ведомства'!K309</f>
        <v>422000</v>
      </c>
      <c r="H125" s="21">
        <f>'[1]9.ведомства'!L309</f>
        <v>0</v>
      </c>
    </row>
    <row r="126" spans="1:8" x14ac:dyDescent="0.25">
      <c r="A126" s="25" t="s">
        <v>34</v>
      </c>
      <c r="B126" s="24" t="s">
        <v>35</v>
      </c>
      <c r="C126" s="21">
        <f>'[1]9.ведомства'!G601</f>
        <v>84000</v>
      </c>
      <c r="D126" s="21">
        <f>'[1]9.ведомства'!H601</f>
        <v>0</v>
      </c>
      <c r="E126" s="21">
        <f>'[1]9.ведомства'!I601</f>
        <v>0</v>
      </c>
      <c r="F126" s="21">
        <f>'[1]9.ведомства'!J601</f>
        <v>0</v>
      </c>
      <c r="G126" s="21">
        <f>'[1]9.ведомства'!K601</f>
        <v>84000</v>
      </c>
      <c r="H126" s="21">
        <f>'[1]9.ведомства'!L601</f>
        <v>0</v>
      </c>
    </row>
    <row r="127" spans="1:8" hidden="1" x14ac:dyDescent="0.25">
      <c r="A127" s="25" t="s">
        <v>96</v>
      </c>
      <c r="B127" s="26" t="s">
        <v>97</v>
      </c>
      <c r="C127" s="21">
        <f>'[1]9.ведомства'!G877</f>
        <v>0</v>
      </c>
      <c r="D127" s="21">
        <f>'[1]9.ведомства'!H877</f>
        <v>0</v>
      </c>
      <c r="E127" s="21">
        <f>'[1]9.ведомства'!I877</f>
        <v>0</v>
      </c>
      <c r="F127" s="21">
        <f>'[1]9.ведомства'!J877</f>
        <v>0</v>
      </c>
      <c r="G127" s="21">
        <f>'[1]9.ведомства'!K877</f>
        <v>0</v>
      </c>
      <c r="H127" s="21">
        <f>'[1]9.ведомства'!L877</f>
        <v>0</v>
      </c>
    </row>
    <row r="128" spans="1:8" ht="30" customHeight="1" x14ac:dyDescent="0.25">
      <c r="A128" s="46" t="s">
        <v>106</v>
      </c>
      <c r="B128" s="46"/>
      <c r="C128" s="21">
        <f>C129+C138+C145+C156+C148</f>
        <v>6875500</v>
      </c>
      <c r="D128" s="21">
        <f t="shared" ref="D128:H128" si="51">D129+D138+D145+D156+D148</f>
        <v>0</v>
      </c>
      <c r="E128" s="21">
        <f t="shared" si="51"/>
        <v>-40000</v>
      </c>
      <c r="F128" s="21">
        <f t="shared" si="51"/>
        <v>0</v>
      </c>
      <c r="G128" s="21">
        <f t="shared" si="51"/>
        <v>6835500</v>
      </c>
      <c r="H128" s="21">
        <f t="shared" si="51"/>
        <v>0</v>
      </c>
    </row>
    <row r="129" spans="1:8" x14ac:dyDescent="0.25">
      <c r="A129" s="23" t="s">
        <v>107</v>
      </c>
      <c r="B129" s="24" t="s">
        <v>108</v>
      </c>
      <c r="C129" s="21">
        <f t="shared" ref="C129:F129" si="52">SUM(C130:C137)</f>
        <v>1250537</v>
      </c>
      <c r="D129" s="21">
        <f t="shared" si="52"/>
        <v>0</v>
      </c>
      <c r="E129" s="21">
        <f t="shared" si="52"/>
        <v>0</v>
      </c>
      <c r="F129" s="21">
        <f t="shared" si="52"/>
        <v>0</v>
      </c>
      <c r="G129" s="21">
        <f>SUM(G130:G137)</f>
        <v>1250537</v>
      </c>
      <c r="H129" s="21">
        <f>SUM(H130:H137)</f>
        <v>0</v>
      </c>
    </row>
    <row r="130" spans="1:8" x14ac:dyDescent="0.25">
      <c r="A130" s="25" t="s">
        <v>16</v>
      </c>
      <c r="B130" s="26" t="s">
        <v>17</v>
      </c>
      <c r="C130" s="21">
        <f>'[1]9.ведомства'!G52</f>
        <v>200000</v>
      </c>
      <c r="D130" s="21">
        <f>'[1]9.ведомства'!H52</f>
        <v>0</v>
      </c>
      <c r="E130" s="21">
        <f>'[1]9.ведомства'!I52</f>
        <v>0</v>
      </c>
      <c r="F130" s="21">
        <f>'[1]9.ведомства'!J52</f>
        <v>0</v>
      </c>
      <c r="G130" s="21">
        <f>'[1]9.ведомства'!K52</f>
        <v>200000</v>
      </c>
      <c r="H130" s="21">
        <f>'[1]9.ведомства'!L52</f>
        <v>0</v>
      </c>
    </row>
    <row r="131" spans="1:8" x14ac:dyDescent="0.25">
      <c r="A131" s="25" t="s">
        <v>32</v>
      </c>
      <c r="B131" s="26" t="s">
        <v>33</v>
      </c>
      <c r="C131" s="21">
        <f>'[1]9.ведомства'!G313</f>
        <v>125000</v>
      </c>
      <c r="D131" s="21">
        <f>'[1]9.ведомства'!H313</f>
        <v>0</v>
      </c>
      <c r="E131" s="21">
        <f>'[1]9.ведомства'!I313</f>
        <v>0</v>
      </c>
      <c r="F131" s="21">
        <f>'[1]9.ведомства'!J313</f>
        <v>0</v>
      </c>
      <c r="G131" s="21">
        <f>'[1]9.ведомства'!K313</f>
        <v>125000</v>
      </c>
      <c r="H131" s="21">
        <f>'[1]9.ведомства'!L313</f>
        <v>0</v>
      </c>
    </row>
    <row r="132" spans="1:8" x14ac:dyDescent="0.25">
      <c r="A132" s="25" t="s">
        <v>56</v>
      </c>
      <c r="B132" s="26" t="s">
        <v>57</v>
      </c>
      <c r="C132" s="21">
        <f>'[1]9.ведомства'!G356</f>
        <v>204000</v>
      </c>
      <c r="D132" s="21">
        <f>'[1]9.ведомства'!H356</f>
        <v>0</v>
      </c>
      <c r="E132" s="21">
        <f>'[1]9.ведомства'!I356</f>
        <v>0</v>
      </c>
      <c r="F132" s="21">
        <f>'[1]9.ведомства'!J356</f>
        <v>0</v>
      </c>
      <c r="G132" s="21">
        <f>'[1]9.ведомства'!K356</f>
        <v>204000</v>
      </c>
      <c r="H132" s="21">
        <f>'[1]9.ведомства'!L356</f>
        <v>0</v>
      </c>
    </row>
    <row r="133" spans="1:8" x14ac:dyDescent="0.25">
      <c r="A133" s="25" t="s">
        <v>34</v>
      </c>
      <c r="B133" s="24" t="s">
        <v>35</v>
      </c>
      <c r="C133" s="21">
        <f>'[1]9.ведомства'!G528</f>
        <v>100000</v>
      </c>
      <c r="D133" s="21">
        <f>'[1]9.ведомства'!H528</f>
        <v>0</v>
      </c>
      <c r="E133" s="21">
        <f>'[1]9.ведомства'!I528</f>
        <v>0</v>
      </c>
      <c r="F133" s="21">
        <f>'[1]9.ведомства'!J528</f>
        <v>0</v>
      </c>
      <c r="G133" s="21">
        <f>'[1]9.ведомства'!K528</f>
        <v>100000</v>
      </c>
      <c r="H133" s="21">
        <f>'[1]9.ведомства'!L528</f>
        <v>0</v>
      </c>
    </row>
    <row r="134" spans="1:8" x14ac:dyDescent="0.25">
      <c r="A134" s="25" t="s">
        <v>58</v>
      </c>
      <c r="B134" s="24" t="s">
        <v>59</v>
      </c>
      <c r="C134" s="21">
        <f>'[1]9.ведомства'!G651</f>
        <v>230000</v>
      </c>
      <c r="D134" s="21">
        <f>'[1]9.ведомства'!H651</f>
        <v>0</v>
      </c>
      <c r="E134" s="21">
        <f>'[1]9.ведомства'!I651</f>
        <v>0</v>
      </c>
      <c r="F134" s="21">
        <f>'[1]9.ведомства'!J651</f>
        <v>0</v>
      </c>
      <c r="G134" s="21">
        <f>'[1]9.ведомства'!K651</f>
        <v>230000</v>
      </c>
      <c r="H134" s="21">
        <f>'[1]9.ведомства'!L651</f>
        <v>0</v>
      </c>
    </row>
    <row r="135" spans="1:8" x14ac:dyDescent="0.25">
      <c r="A135" s="25" t="s">
        <v>104</v>
      </c>
      <c r="B135" s="26" t="s">
        <v>95</v>
      </c>
      <c r="C135" s="21">
        <f>'[1]9.ведомства'!G840</f>
        <v>156400</v>
      </c>
      <c r="D135" s="21">
        <f>'[1]9.ведомства'!H840</f>
        <v>0</v>
      </c>
      <c r="E135" s="21">
        <f>'[1]9.ведомства'!I840</f>
        <v>0</v>
      </c>
      <c r="F135" s="21">
        <f>'[1]9.ведомства'!J840</f>
        <v>0</v>
      </c>
      <c r="G135" s="21">
        <f>'[1]9.ведомства'!K840</f>
        <v>156400</v>
      </c>
      <c r="H135" s="21">
        <f>'[1]9.ведомства'!L840</f>
        <v>0</v>
      </c>
    </row>
    <row r="136" spans="1:8" x14ac:dyDescent="0.25">
      <c r="A136" s="25" t="s">
        <v>96</v>
      </c>
      <c r="B136" s="26" t="s">
        <v>97</v>
      </c>
      <c r="C136" s="21">
        <f>'[1]9.ведомства'!G881</f>
        <v>145437</v>
      </c>
      <c r="D136" s="21">
        <f>'[1]9.ведомства'!H881</f>
        <v>0</v>
      </c>
      <c r="E136" s="21">
        <f>'[1]9.ведомства'!I881</f>
        <v>0</v>
      </c>
      <c r="F136" s="21">
        <f>'[1]9.ведомства'!J881</f>
        <v>0</v>
      </c>
      <c r="G136" s="21">
        <f>'[1]9.ведомства'!K881</f>
        <v>145437</v>
      </c>
      <c r="H136" s="21">
        <f>'[1]9.ведомства'!L881</f>
        <v>0</v>
      </c>
    </row>
    <row r="137" spans="1:8" x14ac:dyDescent="0.25">
      <c r="A137" s="25" t="s">
        <v>78</v>
      </c>
      <c r="B137" s="24" t="s">
        <v>79</v>
      </c>
      <c r="C137" s="21">
        <f>'[1]9.ведомства'!G929</f>
        <v>89700</v>
      </c>
      <c r="D137" s="21">
        <f>'[1]9.ведомства'!H929</f>
        <v>0</v>
      </c>
      <c r="E137" s="21">
        <f>'[1]9.ведомства'!I929</f>
        <v>0</v>
      </c>
      <c r="F137" s="21">
        <f>'[1]9.ведомства'!J929</f>
        <v>0</v>
      </c>
      <c r="G137" s="21">
        <f>'[1]9.ведомства'!K929</f>
        <v>89700</v>
      </c>
      <c r="H137" s="21">
        <f>'[1]9.ведомства'!L929</f>
        <v>0</v>
      </c>
    </row>
    <row r="138" spans="1:8" ht="24" x14ac:dyDescent="0.25">
      <c r="A138" s="23" t="s">
        <v>109</v>
      </c>
      <c r="B138" s="29" t="s">
        <v>110</v>
      </c>
      <c r="C138" s="21">
        <f t="shared" ref="C138:F138" si="53">SUM(C139:C144)</f>
        <v>1410263</v>
      </c>
      <c r="D138" s="21">
        <f t="shared" si="53"/>
        <v>0</v>
      </c>
      <c r="E138" s="21">
        <f t="shared" si="53"/>
        <v>0</v>
      </c>
      <c r="F138" s="21">
        <f t="shared" si="53"/>
        <v>0</v>
      </c>
      <c r="G138" s="21">
        <f>SUM(G139:G144)</f>
        <v>1410263</v>
      </c>
      <c r="H138" s="21">
        <f>SUM(H139:H144)</f>
        <v>0</v>
      </c>
    </row>
    <row r="139" spans="1:8" x14ac:dyDescent="0.25">
      <c r="A139" s="25" t="s">
        <v>16</v>
      </c>
      <c r="B139" s="26" t="s">
        <v>17</v>
      </c>
      <c r="C139" s="21">
        <f>'[1]9.ведомства'!G55</f>
        <v>735000</v>
      </c>
      <c r="D139" s="21">
        <f>'[1]9.ведомства'!H55</f>
        <v>0</v>
      </c>
      <c r="E139" s="21">
        <f>'[1]9.ведомства'!I55</f>
        <v>0</v>
      </c>
      <c r="F139" s="21">
        <f>'[1]9.ведомства'!J55</f>
        <v>0</v>
      </c>
      <c r="G139" s="21">
        <f>'[1]9.ведомства'!K55</f>
        <v>735000</v>
      </c>
      <c r="H139" s="21">
        <f>'[1]9.ведомства'!L55</f>
        <v>0</v>
      </c>
    </row>
    <row r="140" spans="1:8" x14ac:dyDescent="0.25">
      <c r="A140" s="25" t="s">
        <v>32</v>
      </c>
      <c r="B140" s="26" t="s">
        <v>33</v>
      </c>
      <c r="C140" s="21">
        <f>'[1]9.ведомства'!G316</f>
        <v>252000</v>
      </c>
      <c r="D140" s="21">
        <f>'[1]9.ведомства'!H316</f>
        <v>0</v>
      </c>
      <c r="E140" s="21">
        <f>'[1]9.ведомства'!I316</f>
        <v>0</v>
      </c>
      <c r="F140" s="21">
        <f>'[1]9.ведомства'!J316</f>
        <v>0</v>
      </c>
      <c r="G140" s="21">
        <f>'[1]9.ведомства'!K316</f>
        <v>252000</v>
      </c>
      <c r="H140" s="21">
        <f>'[1]9.ведомства'!L316</f>
        <v>0</v>
      </c>
    </row>
    <row r="141" spans="1:8" x14ac:dyDescent="0.25">
      <c r="A141" s="25" t="s">
        <v>58</v>
      </c>
      <c r="B141" s="24" t="s">
        <v>59</v>
      </c>
      <c r="C141" s="21">
        <f>'[1]9.ведомства'!G653</f>
        <v>105000</v>
      </c>
      <c r="D141" s="21">
        <f>'[1]9.ведомства'!H653</f>
        <v>0</v>
      </c>
      <c r="E141" s="21">
        <f>'[1]9.ведомства'!I653</f>
        <v>0</v>
      </c>
      <c r="F141" s="21">
        <f>'[1]9.ведомства'!J653</f>
        <v>0</v>
      </c>
      <c r="G141" s="21">
        <f>'[1]9.ведомства'!K653</f>
        <v>105000</v>
      </c>
      <c r="H141" s="21">
        <f>'[1]9.ведомства'!L653</f>
        <v>0</v>
      </c>
    </row>
    <row r="142" spans="1:8" x14ac:dyDescent="0.25">
      <c r="A142" s="25" t="s">
        <v>104</v>
      </c>
      <c r="B142" s="26" t="s">
        <v>95</v>
      </c>
      <c r="C142" s="21">
        <f>'[1]9.ведомства'!G843</f>
        <v>19000</v>
      </c>
      <c r="D142" s="21">
        <f>'[1]9.ведомства'!H843</f>
        <v>0</v>
      </c>
      <c r="E142" s="21">
        <f>'[1]9.ведомства'!I843</f>
        <v>0</v>
      </c>
      <c r="F142" s="21">
        <f>'[1]9.ведомства'!J843</f>
        <v>0</v>
      </c>
      <c r="G142" s="21">
        <f>'[1]9.ведомства'!K843</f>
        <v>19000</v>
      </c>
      <c r="H142" s="21">
        <f>'[1]9.ведомства'!L843</f>
        <v>0</v>
      </c>
    </row>
    <row r="143" spans="1:8" x14ac:dyDescent="0.25">
      <c r="A143" s="25" t="s">
        <v>96</v>
      </c>
      <c r="B143" s="26" t="s">
        <v>97</v>
      </c>
      <c r="C143" s="21">
        <f>'[1]9.ведомства'!G884</f>
        <v>190563</v>
      </c>
      <c r="D143" s="21">
        <f>'[1]9.ведомства'!H884</f>
        <v>0</v>
      </c>
      <c r="E143" s="21">
        <f>'[1]9.ведомства'!I884</f>
        <v>0</v>
      </c>
      <c r="F143" s="21">
        <f>'[1]9.ведомства'!J884</f>
        <v>0</v>
      </c>
      <c r="G143" s="21">
        <f>'[1]9.ведомства'!K884</f>
        <v>190563</v>
      </c>
      <c r="H143" s="21">
        <f>'[1]9.ведомства'!L884</f>
        <v>0</v>
      </c>
    </row>
    <row r="144" spans="1:8" x14ac:dyDescent="0.25">
      <c r="A144" s="25" t="s">
        <v>78</v>
      </c>
      <c r="B144" s="24" t="s">
        <v>79</v>
      </c>
      <c r="C144" s="21">
        <f>'[1]9.ведомства'!G932</f>
        <v>108700</v>
      </c>
      <c r="D144" s="21">
        <f>'[1]9.ведомства'!H932</f>
        <v>0</v>
      </c>
      <c r="E144" s="21">
        <f>'[1]9.ведомства'!I932</f>
        <v>0</v>
      </c>
      <c r="F144" s="21">
        <f>'[1]9.ведомства'!J932</f>
        <v>0</v>
      </c>
      <c r="G144" s="21">
        <f>'[1]9.ведомства'!K932</f>
        <v>108700</v>
      </c>
      <c r="H144" s="21">
        <f>'[1]9.ведомства'!L932</f>
        <v>0</v>
      </c>
    </row>
    <row r="145" spans="1:8" x14ac:dyDescent="0.25">
      <c r="A145" s="23" t="s">
        <v>111</v>
      </c>
      <c r="B145" s="29" t="s">
        <v>112</v>
      </c>
      <c r="C145" s="21">
        <f t="shared" ref="C145:F145" si="54">SUM(C146:C147)</f>
        <v>250000</v>
      </c>
      <c r="D145" s="21">
        <f t="shared" si="54"/>
        <v>0</v>
      </c>
      <c r="E145" s="21">
        <f t="shared" si="54"/>
        <v>0</v>
      </c>
      <c r="F145" s="21">
        <f t="shared" si="54"/>
        <v>0</v>
      </c>
      <c r="G145" s="21">
        <f>SUM(G146:G147)</f>
        <v>250000</v>
      </c>
      <c r="H145" s="21">
        <f>SUM(H146:H147)</f>
        <v>0</v>
      </c>
    </row>
    <row r="146" spans="1:8" x14ac:dyDescent="0.25">
      <c r="A146" s="25" t="s">
        <v>16</v>
      </c>
      <c r="B146" s="26" t="s">
        <v>17</v>
      </c>
      <c r="C146" s="21">
        <f>'[1]9.ведомства'!G59</f>
        <v>250000</v>
      </c>
      <c r="D146" s="21">
        <f>'[1]9.ведомства'!H59</f>
        <v>0</v>
      </c>
      <c r="E146" s="21">
        <f>'[1]9.ведомства'!I59</f>
        <v>0</v>
      </c>
      <c r="F146" s="21">
        <f>'[1]9.ведомства'!J59</f>
        <v>0</v>
      </c>
      <c r="G146" s="21">
        <f>'[1]9.ведомства'!K59</f>
        <v>250000</v>
      </c>
      <c r="H146" s="21">
        <f>'[1]9.ведомства'!L59</f>
        <v>0</v>
      </c>
    </row>
    <row r="147" spans="1:8" hidden="1" x14ac:dyDescent="0.25">
      <c r="A147" s="25" t="s">
        <v>96</v>
      </c>
      <c r="B147" s="26" t="s">
        <v>97</v>
      </c>
      <c r="C147" s="21">
        <f>'[1]9.ведомства'!G888</f>
        <v>0</v>
      </c>
      <c r="D147" s="21">
        <f>'[1]9.ведомства'!H888</f>
        <v>0</v>
      </c>
      <c r="E147" s="21">
        <f>'[1]9.ведомства'!I888</f>
        <v>0</v>
      </c>
      <c r="F147" s="21">
        <f>'[1]9.ведомства'!J888</f>
        <v>0</v>
      </c>
      <c r="G147" s="21">
        <f>'[1]9.ведомства'!K888</f>
        <v>0</v>
      </c>
      <c r="H147" s="21">
        <f>'[1]9.ведомства'!L888</f>
        <v>0</v>
      </c>
    </row>
    <row r="148" spans="1:8" ht="24" x14ac:dyDescent="0.25">
      <c r="A148" s="25" t="s">
        <v>113</v>
      </c>
      <c r="B148" s="29" t="s">
        <v>83</v>
      </c>
      <c r="C148" s="21">
        <f>SUM(C149:C155)</f>
        <v>1480900</v>
      </c>
      <c r="D148" s="21">
        <f t="shared" ref="D148:H148" si="55">SUM(D149:D155)</f>
        <v>0</v>
      </c>
      <c r="E148" s="21">
        <f t="shared" si="55"/>
        <v>260520</v>
      </c>
      <c r="F148" s="21">
        <f t="shared" si="55"/>
        <v>0</v>
      </c>
      <c r="G148" s="21">
        <f t="shared" si="55"/>
        <v>1741420</v>
      </c>
      <c r="H148" s="21">
        <f t="shared" si="55"/>
        <v>0</v>
      </c>
    </row>
    <row r="149" spans="1:8" x14ac:dyDescent="0.25">
      <c r="A149" s="25" t="s">
        <v>16</v>
      </c>
      <c r="B149" s="26" t="s">
        <v>17</v>
      </c>
      <c r="C149" s="21">
        <f>'[1]9.ведомства'!G62</f>
        <v>500000</v>
      </c>
      <c r="D149" s="21">
        <f>'[1]9.ведомства'!H62</f>
        <v>0</v>
      </c>
      <c r="E149" s="21">
        <f>'[1]9.ведомства'!I62</f>
        <v>150000</v>
      </c>
      <c r="F149" s="21">
        <f>'[1]9.ведомства'!J62</f>
        <v>0</v>
      </c>
      <c r="G149" s="21">
        <f>'[1]9.ведомства'!K62</f>
        <v>650000</v>
      </c>
      <c r="H149" s="21">
        <f>'[1]9.ведомства'!L62</f>
        <v>0</v>
      </c>
    </row>
    <row r="150" spans="1:8" x14ac:dyDescent="0.25">
      <c r="A150" s="25" t="s">
        <v>32</v>
      </c>
      <c r="B150" s="26" t="s">
        <v>33</v>
      </c>
      <c r="C150" s="21">
        <f>'[1]9.ведомства'!G320</f>
        <v>250000</v>
      </c>
      <c r="D150" s="21">
        <f>'[1]9.ведомства'!H320</f>
        <v>0</v>
      </c>
      <c r="E150" s="21">
        <f>'[1]9.ведомства'!I320</f>
        <v>0</v>
      </c>
      <c r="F150" s="21">
        <f>'[1]9.ведомства'!J320</f>
        <v>0</v>
      </c>
      <c r="G150" s="21">
        <f>'[1]9.ведомства'!K320</f>
        <v>250000</v>
      </c>
      <c r="H150" s="21">
        <f>'[1]9.ведомства'!L320</f>
        <v>0</v>
      </c>
    </row>
    <row r="151" spans="1:8" x14ac:dyDescent="0.25">
      <c r="A151" s="25" t="s">
        <v>56</v>
      </c>
      <c r="B151" s="26" t="s">
        <v>57</v>
      </c>
      <c r="C151" s="21">
        <f>'[1]9.ведомства'!G360</f>
        <v>100000</v>
      </c>
      <c r="D151" s="21">
        <f>'[1]9.ведомства'!H360</f>
        <v>0</v>
      </c>
      <c r="E151" s="21">
        <f>'[1]9.ведомства'!I360</f>
        <v>0</v>
      </c>
      <c r="F151" s="21">
        <f>'[1]9.ведомства'!J360</f>
        <v>0</v>
      </c>
      <c r="G151" s="21">
        <f>'[1]9.ведомства'!K360</f>
        <v>100000</v>
      </c>
      <c r="H151" s="21">
        <f>'[1]9.ведомства'!L360</f>
        <v>0</v>
      </c>
    </row>
    <row r="152" spans="1:8" x14ac:dyDescent="0.25">
      <c r="A152" s="25" t="s">
        <v>34</v>
      </c>
      <c r="B152" s="24" t="s">
        <v>35</v>
      </c>
      <c r="C152" s="21">
        <f>'[1]9.ведомства'!G532</f>
        <v>60000</v>
      </c>
      <c r="D152" s="21">
        <f>'[1]9.ведомства'!H532</f>
        <v>0</v>
      </c>
      <c r="E152" s="21">
        <f>'[1]9.ведомства'!I532</f>
        <v>0</v>
      </c>
      <c r="F152" s="21">
        <f>'[1]9.ведомства'!J532</f>
        <v>0</v>
      </c>
      <c r="G152" s="21">
        <f>'[1]9.ведомства'!K532</f>
        <v>60000</v>
      </c>
      <c r="H152" s="21">
        <f>'[1]9.ведомства'!L532</f>
        <v>0</v>
      </c>
    </row>
    <row r="153" spans="1:8" x14ac:dyDescent="0.25">
      <c r="A153" s="25" t="s">
        <v>58</v>
      </c>
      <c r="B153" s="24" t="s">
        <v>59</v>
      </c>
      <c r="C153" s="21">
        <f>'[1]9.ведомства'!G656</f>
        <v>131600</v>
      </c>
      <c r="D153" s="21">
        <f>'[1]9.ведомства'!H656</f>
        <v>0</v>
      </c>
      <c r="E153" s="21">
        <f>'[1]9.ведомства'!I656</f>
        <v>110520</v>
      </c>
      <c r="F153" s="21">
        <f>'[1]9.ведомства'!J656</f>
        <v>0</v>
      </c>
      <c r="G153" s="21">
        <f>'[1]9.ведомства'!K656</f>
        <v>242120</v>
      </c>
      <c r="H153" s="21">
        <f>'[1]9.ведомства'!L656</f>
        <v>0</v>
      </c>
    </row>
    <row r="154" spans="1:8" x14ac:dyDescent="0.25">
      <c r="A154" s="25" t="s">
        <v>94</v>
      </c>
      <c r="B154" s="26" t="s">
        <v>95</v>
      </c>
      <c r="C154" s="21">
        <f>'[1]9.ведомства'!G846</f>
        <v>60900</v>
      </c>
      <c r="D154" s="21">
        <f>'[1]9.ведомства'!H846</f>
        <v>0</v>
      </c>
      <c r="E154" s="21">
        <f>'[1]9.ведомства'!I846</f>
        <v>0</v>
      </c>
      <c r="F154" s="21">
        <f>'[1]9.ведомства'!J846</f>
        <v>0</v>
      </c>
      <c r="G154" s="21">
        <f>'[1]9.ведомства'!K846</f>
        <v>60900</v>
      </c>
      <c r="H154" s="21">
        <f>'[1]9.ведомства'!L846</f>
        <v>0</v>
      </c>
    </row>
    <row r="155" spans="1:8" x14ac:dyDescent="0.25">
      <c r="A155" s="25" t="s">
        <v>78</v>
      </c>
      <c r="B155" s="24" t="s">
        <v>79</v>
      </c>
      <c r="C155" s="21">
        <f>'[1]9.ведомства'!G936</f>
        <v>378400</v>
      </c>
      <c r="D155" s="21">
        <f>'[1]9.ведомства'!H936</f>
        <v>0</v>
      </c>
      <c r="E155" s="21">
        <f>'[1]9.ведомства'!I936</f>
        <v>0</v>
      </c>
      <c r="F155" s="21">
        <f>'[1]9.ведомства'!J936</f>
        <v>0</v>
      </c>
      <c r="G155" s="21">
        <f>'[1]9.ведомства'!K936</f>
        <v>378400</v>
      </c>
      <c r="H155" s="21">
        <f>'[1]9.ведомства'!L936</f>
        <v>0</v>
      </c>
    </row>
    <row r="156" spans="1:8" x14ac:dyDescent="0.25">
      <c r="A156" s="23" t="s">
        <v>114</v>
      </c>
      <c r="B156" s="29" t="s">
        <v>112</v>
      </c>
      <c r="C156" s="21">
        <f t="shared" ref="C156:F156" si="56">SUM(C157:C164)</f>
        <v>2483800</v>
      </c>
      <c r="D156" s="21">
        <f t="shared" si="56"/>
        <v>0</v>
      </c>
      <c r="E156" s="21">
        <f t="shared" si="56"/>
        <v>-300520</v>
      </c>
      <c r="F156" s="21">
        <f t="shared" si="56"/>
        <v>0</v>
      </c>
      <c r="G156" s="21">
        <f>SUM(G157:G164)</f>
        <v>2183280</v>
      </c>
      <c r="H156" s="21">
        <f>SUM(H157:H164)</f>
        <v>0</v>
      </c>
    </row>
    <row r="157" spans="1:8" x14ac:dyDescent="0.25">
      <c r="A157" s="25" t="s">
        <v>16</v>
      </c>
      <c r="B157" s="26" t="s">
        <v>17</v>
      </c>
      <c r="C157" s="21">
        <f>'[1]9.ведомства'!G64</f>
        <v>1528100</v>
      </c>
      <c r="D157" s="21">
        <f>'[1]9.ведомства'!H64</f>
        <v>0</v>
      </c>
      <c r="E157" s="21">
        <f>'[1]9.ведомства'!I64</f>
        <v>-150000</v>
      </c>
      <c r="F157" s="21">
        <f>'[1]9.ведомства'!J64</f>
        <v>0</v>
      </c>
      <c r="G157" s="21">
        <f>'[1]9.ведомства'!K64</f>
        <v>1378100</v>
      </c>
      <c r="H157" s="21">
        <f>'[1]9.ведомства'!L64</f>
        <v>0</v>
      </c>
    </row>
    <row r="158" spans="1:8" x14ac:dyDescent="0.25">
      <c r="A158" s="25" t="s">
        <v>32</v>
      </c>
      <c r="B158" s="26" t="s">
        <v>33</v>
      </c>
      <c r="C158" s="21">
        <f>'[1]9.ведомства'!G322</f>
        <v>184000</v>
      </c>
      <c r="D158" s="21">
        <f>'[1]9.ведомства'!H322</f>
        <v>0</v>
      </c>
      <c r="E158" s="21">
        <f>'[1]9.ведомства'!I322</f>
        <v>0</v>
      </c>
      <c r="F158" s="21">
        <f>'[1]9.ведомства'!J322</f>
        <v>0</v>
      </c>
      <c r="G158" s="21">
        <f>'[1]9.ведомства'!K322</f>
        <v>184000</v>
      </c>
      <c r="H158" s="21">
        <f>'[1]9.ведомства'!L322</f>
        <v>0</v>
      </c>
    </row>
    <row r="159" spans="1:8" x14ac:dyDescent="0.25">
      <c r="A159" s="25" t="s">
        <v>56</v>
      </c>
      <c r="B159" s="26" t="s">
        <v>57</v>
      </c>
      <c r="C159" s="21">
        <f>'[1]9.ведомства'!G362</f>
        <v>10000</v>
      </c>
      <c r="D159" s="21">
        <f>'[1]9.ведомства'!H362</f>
        <v>0</v>
      </c>
      <c r="E159" s="21">
        <f>'[1]9.ведомства'!I362</f>
        <v>0</v>
      </c>
      <c r="F159" s="21">
        <f>'[1]9.ведомства'!J362</f>
        <v>0</v>
      </c>
      <c r="G159" s="21">
        <f>'[1]9.ведомства'!K362</f>
        <v>10000</v>
      </c>
      <c r="H159" s="21">
        <f>'[1]9.ведомства'!L362</f>
        <v>0</v>
      </c>
    </row>
    <row r="160" spans="1:8" x14ac:dyDescent="0.25">
      <c r="A160" s="25" t="s">
        <v>34</v>
      </c>
      <c r="B160" s="24" t="s">
        <v>35</v>
      </c>
      <c r="C160" s="21">
        <f>'[1]9.ведомства'!G534</f>
        <v>1000</v>
      </c>
      <c r="D160" s="21">
        <f>'[1]9.ведомства'!H534</f>
        <v>0</v>
      </c>
      <c r="E160" s="21">
        <f>'[1]9.ведомства'!I534</f>
        <v>0</v>
      </c>
      <c r="F160" s="21">
        <f>'[1]9.ведомства'!J534</f>
        <v>0</v>
      </c>
      <c r="G160" s="21">
        <f>'[1]9.ведомства'!K534</f>
        <v>1000</v>
      </c>
      <c r="H160" s="21">
        <f>'[1]9.ведомства'!L534</f>
        <v>0</v>
      </c>
    </row>
    <row r="161" spans="1:8" x14ac:dyDescent="0.25">
      <c r="A161" s="25" t="s">
        <v>58</v>
      </c>
      <c r="B161" s="24" t="s">
        <v>59</v>
      </c>
      <c r="C161" s="21">
        <f>'[1]9.ведомства'!G658</f>
        <v>319000</v>
      </c>
      <c r="D161" s="21">
        <f>'[1]9.ведомства'!H658</f>
        <v>0</v>
      </c>
      <c r="E161" s="21">
        <f>'[1]9.ведомства'!I658</f>
        <v>-150520</v>
      </c>
      <c r="F161" s="21">
        <f>'[1]9.ведомства'!J658</f>
        <v>0</v>
      </c>
      <c r="G161" s="21">
        <f>'[1]9.ведомства'!K658</f>
        <v>168480</v>
      </c>
      <c r="H161" s="21">
        <f>'[1]9.ведомства'!L658</f>
        <v>0</v>
      </c>
    </row>
    <row r="162" spans="1:8" x14ac:dyDescent="0.25">
      <c r="A162" s="25" t="s">
        <v>104</v>
      </c>
      <c r="B162" s="26" t="s">
        <v>95</v>
      </c>
      <c r="C162" s="21">
        <f>'[1]9.ведомства'!G848</f>
        <v>122600</v>
      </c>
      <c r="D162" s="21">
        <f>'[1]9.ведомства'!H848</f>
        <v>0</v>
      </c>
      <c r="E162" s="21">
        <f>'[1]9.ведомства'!I848</f>
        <v>0</v>
      </c>
      <c r="F162" s="21">
        <f>'[1]9.ведомства'!J848</f>
        <v>0</v>
      </c>
      <c r="G162" s="21">
        <f>'[1]9.ведомства'!K848</f>
        <v>122600</v>
      </c>
      <c r="H162" s="21">
        <f>'[1]9.ведомства'!L848</f>
        <v>0</v>
      </c>
    </row>
    <row r="163" spans="1:8" x14ac:dyDescent="0.25">
      <c r="A163" s="25" t="s">
        <v>96</v>
      </c>
      <c r="B163" s="26" t="s">
        <v>97</v>
      </c>
      <c r="C163" s="21">
        <f>'[1]9.ведомства'!G892</f>
        <v>118000</v>
      </c>
      <c r="D163" s="21">
        <f>'[1]9.ведомства'!H892</f>
        <v>0</v>
      </c>
      <c r="E163" s="21">
        <f>'[1]9.ведомства'!I892</f>
        <v>0</v>
      </c>
      <c r="F163" s="21">
        <f>'[1]9.ведомства'!J892</f>
        <v>0</v>
      </c>
      <c r="G163" s="21">
        <f>'[1]9.ведомства'!K892</f>
        <v>118000</v>
      </c>
      <c r="H163" s="21">
        <f>'[1]9.ведомства'!L892</f>
        <v>0</v>
      </c>
    </row>
    <row r="164" spans="1:8" x14ac:dyDescent="0.25">
      <c r="A164" s="25" t="s">
        <v>78</v>
      </c>
      <c r="B164" s="24" t="s">
        <v>79</v>
      </c>
      <c r="C164" s="21">
        <f>'[1]9.ведомства'!G938</f>
        <v>201100</v>
      </c>
      <c r="D164" s="21">
        <f>'[1]9.ведомства'!H938</f>
        <v>0</v>
      </c>
      <c r="E164" s="21">
        <f>'[1]9.ведомства'!I938</f>
        <v>0</v>
      </c>
      <c r="F164" s="21">
        <f>'[1]9.ведомства'!J938</f>
        <v>0</v>
      </c>
      <c r="G164" s="21">
        <f>'[1]9.ведомства'!K938</f>
        <v>201100</v>
      </c>
      <c r="H164" s="21">
        <f>'[1]9.ведомства'!L938</f>
        <v>0</v>
      </c>
    </row>
    <row r="165" spans="1:8" x14ac:dyDescent="0.25">
      <c r="A165" s="46" t="s">
        <v>115</v>
      </c>
      <c r="B165" s="46"/>
      <c r="C165" s="21">
        <f>C166+C168</f>
        <v>142000</v>
      </c>
      <c r="D165" s="21">
        <f t="shared" ref="D165:H165" si="57">D166+D168</f>
        <v>0</v>
      </c>
      <c r="E165" s="21">
        <f t="shared" si="57"/>
        <v>0</v>
      </c>
      <c r="F165" s="21">
        <f t="shared" si="57"/>
        <v>0</v>
      </c>
      <c r="G165" s="21">
        <f t="shared" si="57"/>
        <v>142000</v>
      </c>
      <c r="H165" s="21">
        <f t="shared" si="57"/>
        <v>0</v>
      </c>
    </row>
    <row r="166" spans="1:8" s="22" customFormat="1" hidden="1" x14ac:dyDescent="0.25">
      <c r="A166" s="23" t="s">
        <v>116</v>
      </c>
      <c r="B166" s="24" t="s">
        <v>15</v>
      </c>
      <c r="C166" s="21">
        <f t="shared" ref="C166:F166" si="58">C167</f>
        <v>142000</v>
      </c>
      <c r="D166" s="21">
        <f t="shared" si="58"/>
        <v>0</v>
      </c>
      <c r="E166" s="21">
        <f t="shared" si="58"/>
        <v>-142000</v>
      </c>
      <c r="F166" s="21">
        <f t="shared" si="58"/>
        <v>0</v>
      </c>
      <c r="G166" s="21">
        <f>G167</f>
        <v>0</v>
      </c>
      <c r="H166" s="21">
        <f>H167</f>
        <v>0</v>
      </c>
    </row>
    <row r="167" spans="1:8" hidden="1" x14ac:dyDescent="0.25">
      <c r="A167" s="25" t="s">
        <v>16</v>
      </c>
      <c r="B167" s="26" t="s">
        <v>17</v>
      </c>
      <c r="C167" s="21">
        <f>'[1]9.ведомства'!G69</f>
        <v>142000</v>
      </c>
      <c r="D167" s="21">
        <f>'[1]9.ведомства'!H69</f>
        <v>0</v>
      </c>
      <c r="E167" s="21">
        <f>'[1]9.ведомства'!I69</f>
        <v>-142000</v>
      </c>
      <c r="F167" s="21">
        <f>'[1]9.ведомства'!J69</f>
        <v>0</v>
      </c>
      <c r="G167" s="21">
        <f>'[1]9.ведомства'!K69</f>
        <v>0</v>
      </c>
      <c r="H167" s="21">
        <f>'[1]9.ведомства'!L69</f>
        <v>0</v>
      </c>
    </row>
    <row r="168" spans="1:8" ht="25.5" x14ac:dyDescent="0.25">
      <c r="A168" s="23" t="s">
        <v>117</v>
      </c>
      <c r="B168" s="28" t="s">
        <v>52</v>
      </c>
      <c r="C168" s="21">
        <f>C169</f>
        <v>0</v>
      </c>
      <c r="D168" s="21">
        <f t="shared" ref="D168:H168" si="59">D169</f>
        <v>0</v>
      </c>
      <c r="E168" s="21">
        <f t="shared" si="59"/>
        <v>142000</v>
      </c>
      <c r="F168" s="21">
        <f t="shared" si="59"/>
        <v>0</v>
      </c>
      <c r="G168" s="21">
        <f t="shared" si="59"/>
        <v>142000</v>
      </c>
      <c r="H168" s="21">
        <f t="shared" si="59"/>
        <v>0</v>
      </c>
    </row>
    <row r="169" spans="1:8" x14ac:dyDescent="0.25">
      <c r="A169" s="25" t="s">
        <v>16</v>
      </c>
      <c r="B169" s="26" t="s">
        <v>17</v>
      </c>
      <c r="C169" s="21">
        <f>'[1]9.ведомства'!G71</f>
        <v>0</v>
      </c>
      <c r="D169" s="21">
        <f>'[1]9.ведомства'!H71</f>
        <v>0</v>
      </c>
      <c r="E169" s="21">
        <f>'[1]9.ведомства'!I71</f>
        <v>142000</v>
      </c>
      <c r="F169" s="21">
        <f>'[1]9.ведомства'!J71</f>
        <v>0</v>
      </c>
      <c r="G169" s="21">
        <f>'[1]9.ведомства'!K71</f>
        <v>142000</v>
      </c>
      <c r="H169" s="21">
        <f>'[1]9.ведомства'!L71</f>
        <v>0</v>
      </c>
    </row>
    <row r="170" spans="1:8" x14ac:dyDescent="0.25">
      <c r="A170" s="47" t="s">
        <v>118</v>
      </c>
      <c r="B170" s="48"/>
      <c r="C170" s="21">
        <f t="shared" ref="C170:H170" si="60">C171+C186+C195+C202+C205+C220+C243</f>
        <v>276504089.00999999</v>
      </c>
      <c r="D170" s="21">
        <f t="shared" si="60"/>
        <v>34873718.920000002</v>
      </c>
      <c r="E170" s="21">
        <f t="shared" si="60"/>
        <v>10429422</v>
      </c>
      <c r="F170" s="21">
        <f t="shared" si="60"/>
        <v>15429422</v>
      </c>
      <c r="G170" s="21">
        <f t="shared" si="60"/>
        <v>286933511.00999999</v>
      </c>
      <c r="H170" s="21">
        <f t="shared" si="60"/>
        <v>50303140.920000002</v>
      </c>
    </row>
    <row r="171" spans="1:8" x14ac:dyDescent="0.25">
      <c r="A171" s="47" t="s">
        <v>119</v>
      </c>
      <c r="B171" s="48"/>
      <c r="C171" s="21">
        <f>C172+C174+C178+C180+C182+C176+C184</f>
        <v>178282083.91</v>
      </c>
      <c r="D171" s="21">
        <f t="shared" ref="D171:H171" si="61">D172+D174+D178+D180+D182+D176+D184</f>
        <v>29669761.82</v>
      </c>
      <c r="E171" s="21">
        <f t="shared" si="61"/>
        <v>-6405340</v>
      </c>
      <c r="F171" s="21">
        <f t="shared" si="61"/>
        <v>0</v>
      </c>
      <c r="G171" s="21">
        <f t="shared" si="61"/>
        <v>171876743.91</v>
      </c>
      <c r="H171" s="21">
        <f t="shared" si="61"/>
        <v>29669761.82</v>
      </c>
    </row>
    <row r="172" spans="1:8" s="22" customFormat="1" ht="24" hidden="1" x14ac:dyDescent="0.25">
      <c r="A172" s="23" t="s">
        <v>120</v>
      </c>
      <c r="B172" s="24" t="s">
        <v>121</v>
      </c>
      <c r="C172" s="21">
        <f t="shared" ref="C172:F172" si="62">C173</f>
        <v>0</v>
      </c>
      <c r="D172" s="21">
        <f t="shared" si="62"/>
        <v>0</v>
      </c>
      <c r="E172" s="21">
        <f t="shared" si="62"/>
        <v>0</v>
      </c>
      <c r="F172" s="21">
        <f t="shared" si="62"/>
        <v>0</v>
      </c>
      <c r="G172" s="21">
        <f>G173</f>
        <v>0</v>
      </c>
      <c r="H172" s="21">
        <f>H173</f>
        <v>0</v>
      </c>
    </row>
    <row r="173" spans="1:8" hidden="1" x14ac:dyDescent="0.25">
      <c r="A173" s="25" t="s">
        <v>58</v>
      </c>
      <c r="B173" s="24" t="s">
        <v>59</v>
      </c>
      <c r="C173" s="21">
        <f>'[1]9.ведомства'!G684</f>
        <v>0</v>
      </c>
      <c r="D173" s="21">
        <f>'[1]9.ведомства'!H684</f>
        <v>0</v>
      </c>
      <c r="E173" s="21">
        <f>'[1]9.ведомства'!I684</f>
        <v>0</v>
      </c>
      <c r="F173" s="21">
        <f>'[1]9.ведомства'!J684</f>
        <v>0</v>
      </c>
      <c r="G173" s="21">
        <f>'[1]9.ведомства'!K684</f>
        <v>0</v>
      </c>
      <c r="H173" s="21">
        <f>'[1]9.ведомства'!L684</f>
        <v>0</v>
      </c>
    </row>
    <row r="174" spans="1:8" s="22" customFormat="1" x14ac:dyDescent="0.25">
      <c r="A174" s="23" t="s">
        <v>122</v>
      </c>
      <c r="B174" s="29" t="s">
        <v>123</v>
      </c>
      <c r="C174" s="21">
        <f t="shared" ref="C174:F174" si="63">C175</f>
        <v>4352127</v>
      </c>
      <c r="D174" s="21">
        <f t="shared" si="63"/>
        <v>0</v>
      </c>
      <c r="E174" s="21">
        <f t="shared" si="63"/>
        <v>0</v>
      </c>
      <c r="F174" s="21">
        <f t="shared" si="63"/>
        <v>0</v>
      </c>
      <c r="G174" s="21">
        <f>G175</f>
        <v>4352127</v>
      </c>
      <c r="H174" s="21">
        <f>H175</f>
        <v>0</v>
      </c>
    </row>
    <row r="175" spans="1:8" x14ac:dyDescent="0.25">
      <c r="A175" s="25" t="s">
        <v>58</v>
      </c>
      <c r="B175" s="24" t="s">
        <v>59</v>
      </c>
      <c r="C175" s="21">
        <f>'[1]9.ведомства'!G686</f>
        <v>4352127</v>
      </c>
      <c r="D175" s="21">
        <f>'[1]9.ведомства'!H686</f>
        <v>0</v>
      </c>
      <c r="E175" s="21">
        <f>'[1]9.ведомства'!I686</f>
        <v>0</v>
      </c>
      <c r="F175" s="21">
        <f>'[1]9.ведомства'!J686</f>
        <v>0</v>
      </c>
      <c r="G175" s="21">
        <f>'[1]9.ведомства'!K686</f>
        <v>4352127</v>
      </c>
      <c r="H175" s="21">
        <f>'[1]9.ведомства'!L686</f>
        <v>0</v>
      </c>
    </row>
    <row r="176" spans="1:8" ht="25.5" x14ac:dyDescent="0.25">
      <c r="A176" s="27" t="s">
        <v>124</v>
      </c>
      <c r="B176" s="28" t="s">
        <v>125</v>
      </c>
      <c r="C176" s="21">
        <f>C177</f>
        <v>29669761.82</v>
      </c>
      <c r="D176" s="21">
        <f t="shared" ref="D176:H176" si="64">D177</f>
        <v>29669761.82</v>
      </c>
      <c r="E176" s="21">
        <f t="shared" si="64"/>
        <v>0</v>
      </c>
      <c r="F176" s="21">
        <f t="shared" si="64"/>
        <v>0</v>
      </c>
      <c r="G176" s="21">
        <f t="shared" si="64"/>
        <v>29669761.82</v>
      </c>
      <c r="H176" s="21">
        <f t="shared" si="64"/>
        <v>29669761.82</v>
      </c>
    </row>
    <row r="177" spans="1:8" x14ac:dyDescent="0.25">
      <c r="A177" s="25" t="s">
        <v>58</v>
      </c>
      <c r="B177" s="24" t="s">
        <v>59</v>
      </c>
      <c r="C177" s="21">
        <f>'[1]9.ведомства'!G690</f>
        <v>29669761.82</v>
      </c>
      <c r="D177" s="21">
        <f>'[1]9.ведомства'!H690</f>
        <v>29669761.82</v>
      </c>
      <c r="E177" s="21">
        <f>'[1]9.ведомства'!I690</f>
        <v>0</v>
      </c>
      <c r="F177" s="21">
        <f>'[1]9.ведомства'!J690</f>
        <v>0</v>
      </c>
      <c r="G177" s="21">
        <f>'[1]9.ведомства'!K690</f>
        <v>29669761.82</v>
      </c>
      <c r="H177" s="21">
        <f>'[1]9.ведомства'!L690</f>
        <v>29669761.82</v>
      </c>
    </row>
    <row r="178" spans="1:8" ht="24" x14ac:dyDescent="0.25">
      <c r="A178" s="23" t="s">
        <v>126</v>
      </c>
      <c r="B178" s="29" t="s">
        <v>127</v>
      </c>
      <c r="C178" s="21">
        <f t="shared" ref="C178:F178" si="65">C179</f>
        <v>115134422.09</v>
      </c>
      <c r="D178" s="21">
        <f t="shared" si="65"/>
        <v>0</v>
      </c>
      <c r="E178" s="21">
        <f t="shared" si="65"/>
        <v>-6405340</v>
      </c>
      <c r="F178" s="21">
        <f t="shared" si="65"/>
        <v>0</v>
      </c>
      <c r="G178" s="21">
        <f>G179</f>
        <v>108729082.09</v>
      </c>
      <c r="H178" s="21">
        <f>H179</f>
        <v>0</v>
      </c>
    </row>
    <row r="179" spans="1:8" x14ac:dyDescent="0.25">
      <c r="A179" s="31" t="s">
        <v>58</v>
      </c>
      <c r="B179" s="24" t="s">
        <v>59</v>
      </c>
      <c r="C179" s="21">
        <f>'[1]9.ведомства'!G691</f>
        <v>115134422.09</v>
      </c>
      <c r="D179" s="21">
        <f>'[1]9.ведомства'!H691</f>
        <v>0</v>
      </c>
      <c r="E179" s="21">
        <f>'[1]9.ведомства'!I691</f>
        <v>-6405340</v>
      </c>
      <c r="F179" s="21">
        <f>'[1]9.ведомства'!J691</f>
        <v>0</v>
      </c>
      <c r="G179" s="21">
        <f>'[1]9.ведомства'!K691</f>
        <v>108729082.09</v>
      </c>
      <c r="H179" s="21">
        <f>'[1]9.ведомства'!L691</f>
        <v>0</v>
      </c>
    </row>
    <row r="180" spans="1:8" ht="24" x14ac:dyDescent="0.25">
      <c r="A180" s="23" t="s">
        <v>128</v>
      </c>
      <c r="B180" s="29" t="s">
        <v>129</v>
      </c>
      <c r="C180" s="21">
        <f t="shared" ref="C180:F180" si="66">C181</f>
        <v>18293505</v>
      </c>
      <c r="D180" s="21">
        <f t="shared" si="66"/>
        <v>0</v>
      </c>
      <c r="E180" s="21">
        <f t="shared" si="66"/>
        <v>0</v>
      </c>
      <c r="F180" s="21">
        <f t="shared" si="66"/>
        <v>0</v>
      </c>
      <c r="G180" s="21">
        <f>G181</f>
        <v>18293505</v>
      </c>
      <c r="H180" s="21">
        <f>H181</f>
        <v>0</v>
      </c>
    </row>
    <row r="181" spans="1:8" x14ac:dyDescent="0.25">
      <c r="A181" s="31" t="s">
        <v>58</v>
      </c>
      <c r="B181" s="24" t="s">
        <v>59</v>
      </c>
      <c r="C181" s="21">
        <f>'[1]9.ведомства'!G693</f>
        <v>18293505</v>
      </c>
      <c r="D181" s="21">
        <f>'[1]9.ведомства'!H693</f>
        <v>0</v>
      </c>
      <c r="E181" s="21">
        <f>'[1]9.ведомства'!I693</f>
        <v>0</v>
      </c>
      <c r="F181" s="21">
        <f>'[1]9.ведомства'!J693</f>
        <v>0</v>
      </c>
      <c r="G181" s="21">
        <f>'[1]9.ведомства'!K693</f>
        <v>18293505</v>
      </c>
      <c r="H181" s="21">
        <f>'[1]9.ведомства'!L693</f>
        <v>0</v>
      </c>
    </row>
    <row r="182" spans="1:8" ht="24" x14ac:dyDescent="0.25">
      <c r="A182" s="23" t="s">
        <v>130</v>
      </c>
      <c r="B182" s="23" t="s">
        <v>131</v>
      </c>
      <c r="C182" s="21">
        <f t="shared" ref="C182:F182" si="67">C183</f>
        <v>502168</v>
      </c>
      <c r="D182" s="21">
        <f t="shared" si="67"/>
        <v>0</v>
      </c>
      <c r="E182" s="21">
        <f t="shared" si="67"/>
        <v>0</v>
      </c>
      <c r="F182" s="21">
        <f t="shared" si="67"/>
        <v>0</v>
      </c>
      <c r="G182" s="21">
        <f>G183</f>
        <v>502168</v>
      </c>
      <c r="H182" s="21">
        <f>H183</f>
        <v>0</v>
      </c>
    </row>
    <row r="183" spans="1:8" x14ac:dyDescent="0.25">
      <c r="A183" s="31" t="s">
        <v>58</v>
      </c>
      <c r="B183" s="24" t="s">
        <v>59</v>
      </c>
      <c r="C183" s="21">
        <f>'[1]9.ведомства'!G695</f>
        <v>502168</v>
      </c>
      <c r="D183" s="21">
        <f>'[1]9.ведомства'!H695</f>
        <v>0</v>
      </c>
      <c r="E183" s="21">
        <f>'[1]9.ведомства'!I695</f>
        <v>0</v>
      </c>
      <c r="F183" s="21">
        <f>'[1]9.ведомства'!J695</f>
        <v>0</v>
      </c>
      <c r="G183" s="21">
        <f>'[1]9.ведомства'!K695</f>
        <v>502168</v>
      </c>
      <c r="H183" s="21">
        <f>'[1]9.ведомства'!L695</f>
        <v>0</v>
      </c>
    </row>
    <row r="184" spans="1:8" ht="25.5" x14ac:dyDescent="0.25">
      <c r="A184" s="27" t="s">
        <v>132</v>
      </c>
      <c r="B184" s="28" t="s">
        <v>133</v>
      </c>
      <c r="C184" s="21">
        <f>C185</f>
        <v>10330100</v>
      </c>
      <c r="D184" s="21">
        <f t="shared" ref="D184:H184" si="68">D185</f>
        <v>0</v>
      </c>
      <c r="E184" s="21">
        <f t="shared" si="68"/>
        <v>0</v>
      </c>
      <c r="F184" s="21">
        <f t="shared" si="68"/>
        <v>0</v>
      </c>
      <c r="G184" s="21">
        <f t="shared" si="68"/>
        <v>10330100</v>
      </c>
      <c r="H184" s="21">
        <f t="shared" si="68"/>
        <v>0</v>
      </c>
    </row>
    <row r="185" spans="1:8" x14ac:dyDescent="0.25">
      <c r="A185" s="31" t="s">
        <v>58</v>
      </c>
      <c r="B185" s="24" t="s">
        <v>59</v>
      </c>
      <c r="C185" s="21">
        <f>'[1]9.ведомства'!G698</f>
        <v>10330100</v>
      </c>
      <c r="D185" s="21">
        <f>'[1]9.ведомства'!H698</f>
        <v>0</v>
      </c>
      <c r="E185" s="21">
        <f>'[1]9.ведомства'!I698</f>
        <v>0</v>
      </c>
      <c r="F185" s="21">
        <f>'[1]9.ведомства'!J698</f>
        <v>0</v>
      </c>
      <c r="G185" s="21">
        <f>'[1]9.ведомства'!K698</f>
        <v>10330100</v>
      </c>
      <c r="H185" s="21">
        <f>'[1]9.ведомства'!L698</f>
        <v>0</v>
      </c>
    </row>
    <row r="186" spans="1:8" x14ac:dyDescent="0.25">
      <c r="A186" s="47" t="s">
        <v>134</v>
      </c>
      <c r="B186" s="48"/>
      <c r="C186" s="21">
        <f t="shared" ref="C186:F186" si="69">C187+C189+C191+C193</f>
        <v>17726320</v>
      </c>
      <c r="D186" s="21">
        <f t="shared" si="69"/>
        <v>0</v>
      </c>
      <c r="E186" s="21">
        <f t="shared" si="69"/>
        <v>-127150</v>
      </c>
      <c r="F186" s="21">
        <f t="shared" si="69"/>
        <v>0</v>
      </c>
      <c r="G186" s="21">
        <f>G187+G189+G191+G193</f>
        <v>17599170</v>
      </c>
      <c r="H186" s="21">
        <f>H187+H189+H191+H193</f>
        <v>0</v>
      </c>
    </row>
    <row r="187" spans="1:8" x14ac:dyDescent="0.25">
      <c r="A187" s="23" t="s">
        <v>135</v>
      </c>
      <c r="B187" s="29" t="s">
        <v>136</v>
      </c>
      <c r="C187" s="21">
        <f t="shared" ref="C187:F187" si="70">C188</f>
        <v>12565640</v>
      </c>
      <c r="D187" s="21">
        <f t="shared" si="70"/>
        <v>0</v>
      </c>
      <c r="E187" s="21">
        <f t="shared" si="70"/>
        <v>-90250</v>
      </c>
      <c r="F187" s="21">
        <f t="shared" si="70"/>
        <v>0</v>
      </c>
      <c r="G187" s="21">
        <f>G188</f>
        <v>12475390</v>
      </c>
      <c r="H187" s="21">
        <f>H188</f>
        <v>0</v>
      </c>
    </row>
    <row r="188" spans="1:8" x14ac:dyDescent="0.25">
      <c r="A188" s="25" t="s">
        <v>58</v>
      </c>
      <c r="B188" s="24" t="s">
        <v>59</v>
      </c>
      <c r="C188" s="21">
        <f>'[1]9.ведомства'!G737</f>
        <v>12565640</v>
      </c>
      <c r="D188" s="21">
        <f>'[1]9.ведомства'!H737</f>
        <v>0</v>
      </c>
      <c r="E188" s="21">
        <f>'[1]9.ведомства'!I737</f>
        <v>-90250</v>
      </c>
      <c r="F188" s="21">
        <f>'[1]9.ведомства'!J737</f>
        <v>0</v>
      </c>
      <c r="G188" s="21">
        <f>'[1]9.ведомства'!K737</f>
        <v>12475390</v>
      </c>
      <c r="H188" s="21">
        <f>'[1]9.ведомства'!L737</f>
        <v>0</v>
      </c>
    </row>
    <row r="189" spans="1:8" x14ac:dyDescent="0.25">
      <c r="A189" s="23" t="s">
        <v>137</v>
      </c>
      <c r="B189" s="29" t="s">
        <v>138</v>
      </c>
      <c r="C189" s="21">
        <f t="shared" ref="C189:F189" si="71">C190</f>
        <v>3685080</v>
      </c>
      <c r="D189" s="21">
        <f t="shared" si="71"/>
        <v>0</v>
      </c>
      <c r="E189" s="21">
        <f t="shared" si="71"/>
        <v>-36900</v>
      </c>
      <c r="F189" s="21">
        <f t="shared" si="71"/>
        <v>0</v>
      </c>
      <c r="G189" s="21">
        <f>G190</f>
        <v>3648180</v>
      </c>
      <c r="H189" s="21">
        <f>H190</f>
        <v>0</v>
      </c>
    </row>
    <row r="190" spans="1:8" x14ac:dyDescent="0.25">
      <c r="A190" s="25" t="s">
        <v>58</v>
      </c>
      <c r="B190" s="24" t="s">
        <v>59</v>
      </c>
      <c r="C190" s="21">
        <f>'[1]9.ведомства'!G739</f>
        <v>3685080</v>
      </c>
      <c r="D190" s="21">
        <f>'[1]9.ведомства'!H739</f>
        <v>0</v>
      </c>
      <c r="E190" s="21">
        <f>'[1]9.ведомства'!I739</f>
        <v>-36900</v>
      </c>
      <c r="F190" s="21">
        <f>'[1]9.ведомства'!J739</f>
        <v>0</v>
      </c>
      <c r="G190" s="21">
        <f>'[1]9.ведомства'!K739</f>
        <v>3648180</v>
      </c>
      <c r="H190" s="21">
        <f>'[1]9.ведомства'!L739</f>
        <v>0</v>
      </c>
    </row>
    <row r="191" spans="1:8" s="22" customFormat="1" x14ac:dyDescent="0.25">
      <c r="A191" s="23" t="s">
        <v>139</v>
      </c>
      <c r="B191" s="29" t="s">
        <v>140</v>
      </c>
      <c r="C191" s="21">
        <f t="shared" ref="C191:F191" si="72">C192</f>
        <v>775600</v>
      </c>
      <c r="D191" s="21">
        <f t="shared" si="72"/>
        <v>0</v>
      </c>
      <c r="E191" s="21">
        <f t="shared" si="72"/>
        <v>0</v>
      </c>
      <c r="F191" s="21">
        <f t="shared" si="72"/>
        <v>0</v>
      </c>
      <c r="G191" s="21">
        <f>G192</f>
        <v>775600</v>
      </c>
      <c r="H191" s="21">
        <f>H192</f>
        <v>0</v>
      </c>
    </row>
    <row r="192" spans="1:8" x14ac:dyDescent="0.25">
      <c r="A192" s="25" t="s">
        <v>58</v>
      </c>
      <c r="B192" s="24" t="s">
        <v>59</v>
      </c>
      <c r="C192" s="21">
        <f>'[1]9.ведомства'!G741</f>
        <v>775600</v>
      </c>
      <c r="D192" s="21">
        <f>'[1]9.ведомства'!H741</f>
        <v>0</v>
      </c>
      <c r="E192" s="21">
        <f>'[1]9.ведомства'!I741</f>
        <v>0</v>
      </c>
      <c r="F192" s="21">
        <f>'[1]9.ведомства'!J741</f>
        <v>0</v>
      </c>
      <c r="G192" s="21">
        <f>'[1]9.ведомства'!K741</f>
        <v>775600</v>
      </c>
      <c r="H192" s="21">
        <f>'[1]9.ведомства'!L741</f>
        <v>0</v>
      </c>
    </row>
    <row r="193" spans="1:8" s="22" customFormat="1" x14ac:dyDescent="0.25">
      <c r="A193" s="23" t="s">
        <v>141</v>
      </c>
      <c r="B193" s="29" t="s">
        <v>112</v>
      </c>
      <c r="C193" s="21">
        <f t="shared" ref="C193:F193" si="73">C194</f>
        <v>700000</v>
      </c>
      <c r="D193" s="21">
        <f t="shared" si="73"/>
        <v>0</v>
      </c>
      <c r="E193" s="21">
        <f t="shared" si="73"/>
        <v>0</v>
      </c>
      <c r="F193" s="21">
        <f t="shared" si="73"/>
        <v>0</v>
      </c>
      <c r="G193" s="21">
        <f>G194</f>
        <v>700000</v>
      </c>
      <c r="H193" s="21">
        <f>H194</f>
        <v>0</v>
      </c>
    </row>
    <row r="194" spans="1:8" x14ac:dyDescent="0.25">
      <c r="A194" s="25" t="s">
        <v>58</v>
      </c>
      <c r="B194" s="24" t="s">
        <v>59</v>
      </c>
      <c r="C194" s="21">
        <f>'[1]9.ведомства'!G744</f>
        <v>700000</v>
      </c>
      <c r="D194" s="21">
        <f>'[1]9.ведомства'!H744</f>
        <v>0</v>
      </c>
      <c r="E194" s="21">
        <f>'[1]9.ведомства'!I744</f>
        <v>0</v>
      </c>
      <c r="F194" s="21">
        <f>'[1]9.ведомства'!J744</f>
        <v>0</v>
      </c>
      <c r="G194" s="21">
        <f>'[1]9.ведомства'!K744</f>
        <v>700000</v>
      </c>
      <c r="H194" s="21">
        <f>'[1]9.ведомства'!L744</f>
        <v>0</v>
      </c>
    </row>
    <row r="195" spans="1:8" x14ac:dyDescent="0.25">
      <c r="A195" s="47" t="s">
        <v>142</v>
      </c>
      <c r="B195" s="48"/>
      <c r="C195" s="21">
        <f>C196+C200+C198</f>
        <v>5222500</v>
      </c>
      <c r="D195" s="21">
        <f t="shared" ref="D195:H195" si="74">D196+D200+D198</f>
        <v>0</v>
      </c>
      <c r="E195" s="21">
        <f t="shared" si="74"/>
        <v>0</v>
      </c>
      <c r="F195" s="21">
        <f t="shared" si="74"/>
        <v>0</v>
      </c>
      <c r="G195" s="21">
        <f t="shared" si="74"/>
        <v>5222500</v>
      </c>
      <c r="H195" s="21">
        <f t="shared" si="74"/>
        <v>0</v>
      </c>
    </row>
    <row r="196" spans="1:8" ht="24" x14ac:dyDescent="0.25">
      <c r="A196" s="23" t="s">
        <v>143</v>
      </c>
      <c r="B196" s="24" t="s">
        <v>144</v>
      </c>
      <c r="C196" s="21">
        <f t="shared" ref="C196:F196" si="75">C197</f>
        <v>200000</v>
      </c>
      <c r="D196" s="21">
        <f t="shared" si="75"/>
        <v>0</v>
      </c>
      <c r="E196" s="21">
        <f t="shared" si="75"/>
        <v>0</v>
      </c>
      <c r="F196" s="21">
        <f t="shared" si="75"/>
        <v>0</v>
      </c>
      <c r="G196" s="21">
        <f>G197</f>
        <v>200000</v>
      </c>
      <c r="H196" s="21">
        <f>H197</f>
        <v>0</v>
      </c>
    </row>
    <row r="197" spans="1:8" x14ac:dyDescent="0.25">
      <c r="A197" s="25" t="s">
        <v>58</v>
      </c>
      <c r="B197" s="24" t="s">
        <v>59</v>
      </c>
      <c r="C197" s="21">
        <f>'[1]9.ведомства'!G713</f>
        <v>200000</v>
      </c>
      <c r="D197" s="21">
        <f>'[1]9.ведомства'!H713</f>
        <v>0</v>
      </c>
      <c r="E197" s="21">
        <f>'[1]9.ведомства'!I713</f>
        <v>0</v>
      </c>
      <c r="F197" s="21">
        <f>'[1]9.ведомства'!J713</f>
        <v>0</v>
      </c>
      <c r="G197" s="21">
        <f>'[1]9.ведомства'!K713</f>
        <v>200000</v>
      </c>
      <c r="H197" s="21">
        <f>'[1]9.ведомства'!L713</f>
        <v>0</v>
      </c>
    </row>
    <row r="198" spans="1:8" x14ac:dyDescent="0.25">
      <c r="A198" s="23" t="s">
        <v>145</v>
      </c>
      <c r="B198" s="29" t="s">
        <v>112</v>
      </c>
      <c r="C198" s="21">
        <f>C199</f>
        <v>22500</v>
      </c>
      <c r="D198" s="21">
        <f t="shared" ref="D198:H198" si="76">D199</f>
        <v>0</v>
      </c>
      <c r="E198" s="21">
        <f t="shared" si="76"/>
        <v>0</v>
      </c>
      <c r="F198" s="21">
        <f t="shared" si="76"/>
        <v>0</v>
      </c>
      <c r="G198" s="21">
        <f t="shared" si="76"/>
        <v>22500</v>
      </c>
      <c r="H198" s="21">
        <f t="shared" si="76"/>
        <v>0</v>
      </c>
    </row>
    <row r="199" spans="1:8" x14ac:dyDescent="0.25">
      <c r="A199" s="25" t="s">
        <v>58</v>
      </c>
      <c r="B199" s="24" t="s">
        <v>59</v>
      </c>
      <c r="C199" s="21">
        <f>'[1]9.ведомства'!G716</f>
        <v>22500</v>
      </c>
      <c r="D199" s="21">
        <f>'[1]9.ведомства'!H716</f>
        <v>0</v>
      </c>
      <c r="E199" s="21">
        <f>'[1]9.ведомства'!I716</f>
        <v>0</v>
      </c>
      <c r="F199" s="21">
        <f>'[1]9.ведомства'!J716</f>
        <v>0</v>
      </c>
      <c r="G199" s="21">
        <f>'[1]9.ведомства'!K716</f>
        <v>22500</v>
      </c>
      <c r="H199" s="21">
        <f>'[1]9.ведомства'!L716</f>
        <v>0</v>
      </c>
    </row>
    <row r="200" spans="1:8" x14ac:dyDescent="0.25">
      <c r="A200" s="23" t="s">
        <v>146</v>
      </c>
      <c r="B200" s="29" t="s">
        <v>112</v>
      </c>
      <c r="C200" s="21">
        <f t="shared" ref="C200:F200" si="77">C201</f>
        <v>5000000</v>
      </c>
      <c r="D200" s="21">
        <f t="shared" si="77"/>
        <v>0</v>
      </c>
      <c r="E200" s="21">
        <f t="shared" si="77"/>
        <v>0</v>
      </c>
      <c r="F200" s="21">
        <f t="shared" si="77"/>
        <v>0</v>
      </c>
      <c r="G200" s="21">
        <f>G201</f>
        <v>5000000</v>
      </c>
      <c r="H200" s="21">
        <f>H201</f>
        <v>0</v>
      </c>
    </row>
    <row r="201" spans="1:8" x14ac:dyDescent="0.25">
      <c r="A201" s="25" t="s">
        <v>58</v>
      </c>
      <c r="B201" s="24" t="s">
        <v>59</v>
      </c>
      <c r="C201" s="21">
        <f>'[1]9.ведомства'!G718</f>
        <v>5000000</v>
      </c>
      <c r="D201" s="21">
        <f>'[1]9.ведомства'!H718</f>
        <v>0</v>
      </c>
      <c r="E201" s="21">
        <f>'[1]9.ведомства'!I718</f>
        <v>0</v>
      </c>
      <c r="F201" s="21">
        <f>'[1]9.ведомства'!J718</f>
        <v>0</v>
      </c>
      <c r="G201" s="21">
        <f>'[1]9.ведомства'!K718</f>
        <v>5000000</v>
      </c>
      <c r="H201" s="21">
        <f>'[1]9.ведомства'!L718</f>
        <v>0</v>
      </c>
    </row>
    <row r="202" spans="1:8" x14ac:dyDescent="0.25">
      <c r="A202" s="47" t="s">
        <v>147</v>
      </c>
      <c r="B202" s="48"/>
      <c r="C202" s="21">
        <f t="shared" ref="C202:F203" si="78">C203</f>
        <v>3500000</v>
      </c>
      <c r="D202" s="21">
        <f t="shared" si="78"/>
        <v>0</v>
      </c>
      <c r="E202" s="21">
        <f t="shared" si="78"/>
        <v>-95600</v>
      </c>
      <c r="F202" s="21">
        <f t="shared" si="78"/>
        <v>0</v>
      </c>
      <c r="G202" s="21">
        <f>G203</f>
        <v>3404400</v>
      </c>
      <c r="H202" s="21">
        <f>H203</f>
        <v>0</v>
      </c>
    </row>
    <row r="203" spans="1:8" x14ac:dyDescent="0.25">
      <c r="A203" s="23" t="s">
        <v>148</v>
      </c>
      <c r="B203" s="29" t="s">
        <v>112</v>
      </c>
      <c r="C203" s="21">
        <f t="shared" si="78"/>
        <v>3500000</v>
      </c>
      <c r="D203" s="21">
        <f t="shared" si="78"/>
        <v>0</v>
      </c>
      <c r="E203" s="21">
        <f t="shared" si="78"/>
        <v>-95600</v>
      </c>
      <c r="F203" s="21">
        <f t="shared" si="78"/>
        <v>0</v>
      </c>
      <c r="G203" s="21">
        <f>G204</f>
        <v>3404400</v>
      </c>
      <c r="H203" s="21">
        <f>H204</f>
        <v>0</v>
      </c>
    </row>
    <row r="204" spans="1:8" x14ac:dyDescent="0.25">
      <c r="A204" s="25" t="s">
        <v>58</v>
      </c>
      <c r="B204" s="24" t="s">
        <v>59</v>
      </c>
      <c r="C204" s="21">
        <f>'[1]9.ведомства'!G722</f>
        <v>3500000</v>
      </c>
      <c r="D204" s="21">
        <f>'[1]9.ведомства'!H722</f>
        <v>0</v>
      </c>
      <c r="E204" s="21">
        <f>'[1]9.ведомства'!I722</f>
        <v>-95600</v>
      </c>
      <c r="F204" s="21">
        <f>'[1]9.ведомства'!J722</f>
        <v>0</v>
      </c>
      <c r="G204" s="21">
        <f>'[1]9.ведомства'!K722</f>
        <v>3404400</v>
      </c>
      <c r="H204" s="21">
        <f>'[1]9.ведомства'!L722</f>
        <v>0</v>
      </c>
    </row>
    <row r="205" spans="1:8" s="32" customFormat="1" x14ac:dyDescent="0.25">
      <c r="A205" s="50" t="s">
        <v>149</v>
      </c>
      <c r="B205" s="50"/>
      <c r="C205" s="21">
        <f>C208+C210+C214+C216+C218+C206+C212</f>
        <v>38063300</v>
      </c>
      <c r="D205" s="21">
        <f t="shared" ref="D205:H205" si="79">D208+D210+D214+D216+D218+D206+D212</f>
        <v>0</v>
      </c>
      <c r="E205" s="21">
        <f t="shared" si="79"/>
        <v>10337672</v>
      </c>
      <c r="F205" s="21">
        <f t="shared" si="79"/>
        <v>15429422</v>
      </c>
      <c r="G205" s="21">
        <f t="shared" si="79"/>
        <v>48400972</v>
      </c>
      <c r="H205" s="21">
        <f t="shared" si="79"/>
        <v>15429422</v>
      </c>
    </row>
    <row r="206" spans="1:8" s="32" customFormat="1" ht="24" x14ac:dyDescent="0.25">
      <c r="A206" s="23" t="s">
        <v>150</v>
      </c>
      <c r="B206" s="23" t="s">
        <v>151</v>
      </c>
      <c r="C206" s="21">
        <f>C207</f>
        <v>0</v>
      </c>
      <c r="D206" s="21">
        <f t="shared" ref="D206:H206" si="80">D207</f>
        <v>0</v>
      </c>
      <c r="E206" s="21">
        <f t="shared" si="80"/>
        <v>15429422</v>
      </c>
      <c r="F206" s="21">
        <f t="shared" si="80"/>
        <v>15429422</v>
      </c>
      <c r="G206" s="21">
        <f t="shared" si="80"/>
        <v>15429422</v>
      </c>
      <c r="H206" s="21">
        <f t="shared" si="80"/>
        <v>15429422</v>
      </c>
    </row>
    <row r="207" spans="1:8" s="32" customFormat="1" x14ac:dyDescent="0.25">
      <c r="A207" s="25" t="s">
        <v>78</v>
      </c>
      <c r="B207" s="24" t="s">
        <v>79</v>
      </c>
      <c r="C207" s="21">
        <f>'[1]9.ведомства'!G971</f>
        <v>0</v>
      </c>
      <c r="D207" s="21">
        <f>'[1]9.ведомства'!H971</f>
        <v>0</v>
      </c>
      <c r="E207" s="21">
        <f>'[1]9.ведомства'!I971</f>
        <v>15429422</v>
      </c>
      <c r="F207" s="21">
        <f>'[1]9.ведомства'!J971</f>
        <v>15429422</v>
      </c>
      <c r="G207" s="21">
        <f>'[1]9.ведомства'!K971</f>
        <v>15429422</v>
      </c>
      <c r="H207" s="21">
        <f>'[1]9.ведомства'!L971</f>
        <v>15429422</v>
      </c>
    </row>
    <row r="208" spans="1:8" ht="24" hidden="1" x14ac:dyDescent="0.25">
      <c r="A208" s="23" t="s">
        <v>152</v>
      </c>
      <c r="B208" s="24" t="s">
        <v>153</v>
      </c>
      <c r="C208" s="21">
        <f t="shared" ref="C208:F208" si="81">SUM(C209:C209)</f>
        <v>22000000</v>
      </c>
      <c r="D208" s="21">
        <f t="shared" si="81"/>
        <v>0</v>
      </c>
      <c r="E208" s="21">
        <f t="shared" si="81"/>
        <v>-22000000</v>
      </c>
      <c r="F208" s="21">
        <f t="shared" si="81"/>
        <v>0</v>
      </c>
      <c r="G208" s="21">
        <f>SUM(G209:G209)</f>
        <v>0</v>
      </c>
      <c r="H208" s="21">
        <f>SUM(H209:H209)</f>
        <v>0</v>
      </c>
    </row>
    <row r="209" spans="1:8" hidden="1" x14ac:dyDescent="0.25">
      <c r="A209" s="25" t="s">
        <v>78</v>
      </c>
      <c r="B209" s="24" t="s">
        <v>79</v>
      </c>
      <c r="C209" s="21">
        <f>'[1]9.ведомства'!G972</f>
        <v>22000000</v>
      </c>
      <c r="D209" s="21">
        <f>'[1]9.ведомства'!H972</f>
        <v>0</v>
      </c>
      <c r="E209" s="21">
        <f>'[1]9.ведомства'!I972</f>
        <v>-22000000</v>
      </c>
      <c r="F209" s="21">
        <f>'[1]9.ведомства'!J972</f>
        <v>0</v>
      </c>
      <c r="G209" s="21">
        <f>'[1]9.ведомства'!K972</f>
        <v>0</v>
      </c>
      <c r="H209" s="21">
        <f>'[1]9.ведомства'!L972</f>
        <v>0</v>
      </c>
    </row>
    <row r="210" spans="1:8" x14ac:dyDescent="0.25">
      <c r="A210" s="23" t="s">
        <v>154</v>
      </c>
      <c r="B210" s="24" t="s">
        <v>155</v>
      </c>
      <c r="C210" s="21">
        <f t="shared" ref="C210:F210" si="82">C211</f>
        <v>1800000</v>
      </c>
      <c r="D210" s="21">
        <f t="shared" si="82"/>
        <v>0</v>
      </c>
      <c r="E210" s="21">
        <f t="shared" si="82"/>
        <v>-91750</v>
      </c>
      <c r="F210" s="21">
        <f t="shared" si="82"/>
        <v>0</v>
      </c>
      <c r="G210" s="21">
        <f>G211</f>
        <v>1708250</v>
      </c>
      <c r="H210" s="21">
        <f>H211</f>
        <v>0</v>
      </c>
    </row>
    <row r="211" spans="1:8" x14ac:dyDescent="0.25">
      <c r="A211" s="25" t="s">
        <v>58</v>
      </c>
      <c r="B211" s="24" t="s">
        <v>59</v>
      </c>
      <c r="C211" s="21">
        <f>'[1]9.ведомства'!G705</f>
        <v>1800000</v>
      </c>
      <c r="D211" s="21">
        <f>'[1]9.ведомства'!H705</f>
        <v>0</v>
      </c>
      <c r="E211" s="21">
        <f>'[1]9.ведомства'!I705</f>
        <v>-91750</v>
      </c>
      <c r="F211" s="21">
        <f>'[1]9.ведомства'!J705</f>
        <v>0</v>
      </c>
      <c r="G211" s="21">
        <f>'[1]9.ведомства'!K705</f>
        <v>1708250</v>
      </c>
      <c r="H211" s="21">
        <f>'[1]9.ведомства'!L705</f>
        <v>0</v>
      </c>
    </row>
    <row r="212" spans="1:8" ht="24" x14ac:dyDescent="0.25">
      <c r="A212" s="23" t="s">
        <v>156</v>
      </c>
      <c r="B212" s="24" t="s">
        <v>153</v>
      </c>
      <c r="C212" s="21">
        <f>C213</f>
        <v>0</v>
      </c>
      <c r="D212" s="21">
        <f t="shared" ref="D212:H212" si="83">D213</f>
        <v>0</v>
      </c>
      <c r="E212" s="21">
        <f t="shared" si="83"/>
        <v>17000000</v>
      </c>
      <c r="F212" s="21">
        <f t="shared" si="83"/>
        <v>0</v>
      </c>
      <c r="G212" s="21">
        <f t="shared" si="83"/>
        <v>17000000</v>
      </c>
      <c r="H212" s="21">
        <f t="shared" si="83"/>
        <v>0</v>
      </c>
    </row>
    <row r="213" spans="1:8" x14ac:dyDescent="0.25">
      <c r="A213" s="25" t="s">
        <v>78</v>
      </c>
      <c r="B213" s="24" t="s">
        <v>79</v>
      </c>
      <c r="C213" s="21">
        <f>'[1]9.ведомства'!G975</f>
        <v>0</v>
      </c>
      <c r="D213" s="21">
        <f>'[1]9.ведомства'!H975</f>
        <v>0</v>
      </c>
      <c r="E213" s="21">
        <f>'[1]9.ведомства'!I975</f>
        <v>17000000</v>
      </c>
      <c r="F213" s="21">
        <f>'[1]9.ведомства'!J975</f>
        <v>0</v>
      </c>
      <c r="G213" s="21">
        <f>'[1]9.ведомства'!K975</f>
        <v>17000000</v>
      </c>
      <c r="H213" s="21">
        <f>'[1]9.ведомства'!L975</f>
        <v>0</v>
      </c>
    </row>
    <row r="214" spans="1:8" x14ac:dyDescent="0.25">
      <c r="A214" s="23" t="s">
        <v>157</v>
      </c>
      <c r="B214" s="29" t="s">
        <v>158</v>
      </c>
      <c r="C214" s="21">
        <f t="shared" ref="C214:F214" si="84">C215</f>
        <v>3324000</v>
      </c>
      <c r="D214" s="21">
        <f t="shared" si="84"/>
        <v>0</v>
      </c>
      <c r="E214" s="21">
        <f t="shared" si="84"/>
        <v>0</v>
      </c>
      <c r="F214" s="21">
        <f t="shared" si="84"/>
        <v>0</v>
      </c>
      <c r="G214" s="21">
        <f>G215</f>
        <v>3324000</v>
      </c>
      <c r="H214" s="21">
        <f>H215</f>
        <v>0</v>
      </c>
    </row>
    <row r="215" spans="1:8" x14ac:dyDescent="0.25">
      <c r="A215" s="25" t="s">
        <v>78</v>
      </c>
      <c r="B215" s="24" t="s">
        <v>79</v>
      </c>
      <c r="C215" s="21">
        <f>'[1]9.ведомства'!G977</f>
        <v>3324000</v>
      </c>
      <c r="D215" s="21">
        <f>'[1]9.ведомства'!H977</f>
        <v>0</v>
      </c>
      <c r="E215" s="21">
        <f>'[1]9.ведомства'!I977</f>
        <v>0</v>
      </c>
      <c r="F215" s="21">
        <f>'[1]9.ведомства'!J977</f>
        <v>0</v>
      </c>
      <c r="G215" s="21">
        <f>'[1]9.ведомства'!K977</f>
        <v>3324000</v>
      </c>
      <c r="H215" s="21">
        <f>'[1]9.ведомства'!L977</f>
        <v>0</v>
      </c>
    </row>
    <row r="216" spans="1:8" x14ac:dyDescent="0.25">
      <c r="A216" s="23" t="s">
        <v>159</v>
      </c>
      <c r="B216" s="29" t="s">
        <v>160</v>
      </c>
      <c r="C216" s="21">
        <f t="shared" ref="C216:F216" si="85">C217</f>
        <v>10639300</v>
      </c>
      <c r="D216" s="21">
        <f t="shared" si="85"/>
        <v>0</v>
      </c>
      <c r="E216" s="21">
        <f t="shared" si="85"/>
        <v>0</v>
      </c>
      <c r="F216" s="21">
        <f t="shared" si="85"/>
        <v>0</v>
      </c>
      <c r="G216" s="21">
        <f>G217</f>
        <v>10639300</v>
      </c>
      <c r="H216" s="21">
        <f>H217</f>
        <v>0</v>
      </c>
    </row>
    <row r="217" spans="1:8" x14ac:dyDescent="0.25">
      <c r="A217" s="25" t="s">
        <v>78</v>
      </c>
      <c r="B217" s="24" t="s">
        <v>79</v>
      </c>
      <c r="C217" s="21">
        <f>'[1]9.ведомства'!G983</f>
        <v>10639300</v>
      </c>
      <c r="D217" s="21">
        <f>'[1]9.ведомства'!H983</f>
        <v>0</v>
      </c>
      <c r="E217" s="21">
        <f>'[1]9.ведомства'!I983</f>
        <v>0</v>
      </c>
      <c r="F217" s="21">
        <f>'[1]9.ведомства'!J983</f>
        <v>0</v>
      </c>
      <c r="G217" s="21">
        <f>'[1]9.ведомства'!K983</f>
        <v>10639300</v>
      </c>
      <c r="H217" s="21">
        <f>'[1]9.ведомства'!L983</f>
        <v>0</v>
      </c>
    </row>
    <row r="218" spans="1:8" x14ac:dyDescent="0.25">
      <c r="A218" s="23" t="s">
        <v>161</v>
      </c>
      <c r="B218" s="24" t="s">
        <v>162</v>
      </c>
      <c r="C218" s="21">
        <f t="shared" ref="C218:F218" si="86">C219</f>
        <v>300000</v>
      </c>
      <c r="D218" s="21">
        <f t="shared" si="86"/>
        <v>0</v>
      </c>
      <c r="E218" s="21">
        <f t="shared" si="86"/>
        <v>0</v>
      </c>
      <c r="F218" s="21">
        <f t="shared" si="86"/>
        <v>0</v>
      </c>
      <c r="G218" s="21">
        <f>G219</f>
        <v>300000</v>
      </c>
      <c r="H218" s="21">
        <f>H219</f>
        <v>0</v>
      </c>
    </row>
    <row r="219" spans="1:8" x14ac:dyDescent="0.25">
      <c r="A219" s="25" t="s">
        <v>58</v>
      </c>
      <c r="B219" s="24" t="s">
        <v>59</v>
      </c>
      <c r="C219" s="21">
        <f>'[1]9.ведомства'!G707</f>
        <v>300000</v>
      </c>
      <c r="D219" s="21">
        <f>'[1]9.ведомства'!H707</f>
        <v>0</v>
      </c>
      <c r="E219" s="21">
        <f>'[1]9.ведомства'!I707</f>
        <v>0</v>
      </c>
      <c r="F219" s="21">
        <f>'[1]9.ведомства'!J707</f>
        <v>0</v>
      </c>
      <c r="G219" s="21">
        <f>'[1]9.ведомства'!K707</f>
        <v>300000</v>
      </c>
      <c r="H219" s="21">
        <f>'[1]9.ведомства'!L707</f>
        <v>0</v>
      </c>
    </row>
    <row r="220" spans="1:8" x14ac:dyDescent="0.25">
      <c r="A220" s="47" t="s">
        <v>163</v>
      </c>
      <c r="B220" s="48"/>
      <c r="C220" s="21">
        <f>C221+C225+C227+C229+C237+C239+C241+C233+C231+C235+C223</f>
        <v>26279155.100000001</v>
      </c>
      <c r="D220" s="21">
        <f t="shared" ref="D220:H220" si="87">D221+D225+D227+D229+D237+D239+D241+D233+D231+D235+D223</f>
        <v>5203957.0999999996</v>
      </c>
      <c r="E220" s="21">
        <f t="shared" si="87"/>
        <v>314500</v>
      </c>
      <c r="F220" s="21">
        <f t="shared" si="87"/>
        <v>0</v>
      </c>
      <c r="G220" s="21">
        <f t="shared" si="87"/>
        <v>26593655.100000001</v>
      </c>
      <c r="H220" s="21">
        <f t="shared" si="87"/>
        <v>5203957.0999999996</v>
      </c>
    </row>
    <row r="221" spans="1:8" x14ac:dyDescent="0.25">
      <c r="A221" s="23" t="s">
        <v>164</v>
      </c>
      <c r="B221" s="29" t="s">
        <v>165</v>
      </c>
      <c r="C221" s="21">
        <f t="shared" ref="C221:F221" si="88">C222</f>
        <v>9484888</v>
      </c>
      <c r="D221" s="21">
        <f t="shared" si="88"/>
        <v>0</v>
      </c>
      <c r="E221" s="21">
        <f t="shared" si="88"/>
        <v>0</v>
      </c>
      <c r="F221" s="21">
        <f t="shared" si="88"/>
        <v>0</v>
      </c>
      <c r="G221" s="21">
        <f>G222</f>
        <v>9484888</v>
      </c>
      <c r="H221" s="21">
        <f>H222</f>
        <v>0</v>
      </c>
    </row>
    <row r="222" spans="1:8" x14ac:dyDescent="0.25">
      <c r="A222" s="25" t="s">
        <v>58</v>
      </c>
      <c r="B222" s="24" t="s">
        <v>59</v>
      </c>
      <c r="C222" s="21">
        <f>'[1]9.ведомства'!G748</f>
        <v>9484888</v>
      </c>
      <c r="D222" s="21">
        <f>'[1]9.ведомства'!H748</f>
        <v>0</v>
      </c>
      <c r="E222" s="21">
        <f>'[1]9.ведомства'!I748</f>
        <v>0</v>
      </c>
      <c r="F222" s="21">
        <f>'[1]9.ведомства'!J748</f>
        <v>0</v>
      </c>
      <c r="G222" s="21">
        <f>'[1]9.ведомства'!K748</f>
        <v>9484888</v>
      </c>
      <c r="H222" s="21">
        <f>'[1]9.ведомства'!L748</f>
        <v>0</v>
      </c>
    </row>
    <row r="223" spans="1:8" x14ac:dyDescent="0.25">
      <c r="A223" s="23" t="s">
        <v>166</v>
      </c>
      <c r="B223" s="28" t="s">
        <v>167</v>
      </c>
      <c r="C223" s="21">
        <f>C224</f>
        <v>0</v>
      </c>
      <c r="D223" s="21">
        <f t="shared" ref="D223:H223" si="89">D224</f>
        <v>0</v>
      </c>
      <c r="E223" s="21">
        <f t="shared" si="89"/>
        <v>314500</v>
      </c>
      <c r="F223" s="21">
        <f t="shared" si="89"/>
        <v>0</v>
      </c>
      <c r="G223" s="21">
        <f t="shared" si="89"/>
        <v>314500</v>
      </c>
      <c r="H223" s="21">
        <f t="shared" si="89"/>
        <v>0</v>
      </c>
    </row>
    <row r="224" spans="1:8" x14ac:dyDescent="0.25">
      <c r="A224" s="25" t="s">
        <v>58</v>
      </c>
      <c r="B224" s="24" t="s">
        <v>59</v>
      </c>
      <c r="C224" s="21">
        <f>'[1]9.ведомства'!G751</f>
        <v>0</v>
      </c>
      <c r="D224" s="21">
        <f>'[1]9.ведомства'!H751</f>
        <v>0</v>
      </c>
      <c r="E224" s="21">
        <f>'[1]9.ведомства'!I751</f>
        <v>314500</v>
      </c>
      <c r="F224" s="21">
        <f>'[1]9.ведомства'!J751</f>
        <v>0</v>
      </c>
      <c r="G224" s="21">
        <f>'[1]9.ведомства'!K751</f>
        <v>314500</v>
      </c>
      <c r="H224" s="21">
        <f>'[1]9.ведомства'!L751</f>
        <v>0</v>
      </c>
    </row>
    <row r="225" spans="1:8" s="22" customFormat="1" ht="24" x14ac:dyDescent="0.25">
      <c r="A225" s="23" t="s">
        <v>168</v>
      </c>
      <c r="B225" s="24" t="s">
        <v>169</v>
      </c>
      <c r="C225" s="21">
        <f t="shared" ref="C225:F225" si="90">C226</f>
        <v>5186337.0999999996</v>
      </c>
      <c r="D225" s="21">
        <f t="shared" si="90"/>
        <v>5186337.0999999996</v>
      </c>
      <c r="E225" s="21">
        <f t="shared" si="90"/>
        <v>0</v>
      </c>
      <c r="F225" s="21">
        <f t="shared" si="90"/>
        <v>0</v>
      </c>
      <c r="G225" s="21">
        <f>G226</f>
        <v>5186337.0999999996</v>
      </c>
      <c r="H225" s="21">
        <f>H226</f>
        <v>5186337.0999999996</v>
      </c>
    </row>
    <row r="226" spans="1:8" x14ac:dyDescent="0.25">
      <c r="A226" s="25" t="s">
        <v>58</v>
      </c>
      <c r="B226" s="24" t="s">
        <v>59</v>
      </c>
      <c r="C226" s="21">
        <f>'[1]9.ведомства'!G667</f>
        <v>5186337.0999999996</v>
      </c>
      <c r="D226" s="21">
        <f>'[1]9.ведомства'!H667</f>
        <v>5186337.0999999996</v>
      </c>
      <c r="E226" s="21">
        <f>'[1]9.ведомства'!I667</f>
        <v>0</v>
      </c>
      <c r="F226" s="21">
        <f>'[1]9.ведомства'!J667</f>
        <v>0</v>
      </c>
      <c r="G226" s="21">
        <f>'[1]9.ведомства'!K667</f>
        <v>5186337.0999999996</v>
      </c>
      <c r="H226" s="21">
        <f>'[1]9.ведомства'!L667</f>
        <v>5186337.0999999996</v>
      </c>
    </row>
    <row r="227" spans="1:8" s="22" customFormat="1" ht="24" x14ac:dyDescent="0.25">
      <c r="A227" s="23" t="s">
        <v>170</v>
      </c>
      <c r="B227" s="24" t="s">
        <v>171</v>
      </c>
      <c r="C227" s="21">
        <f t="shared" ref="C227:F227" si="91">C228</f>
        <v>17620</v>
      </c>
      <c r="D227" s="21">
        <f t="shared" si="91"/>
        <v>17620</v>
      </c>
      <c r="E227" s="21">
        <f t="shared" si="91"/>
        <v>0</v>
      </c>
      <c r="F227" s="21">
        <f t="shared" si="91"/>
        <v>0</v>
      </c>
      <c r="G227" s="21">
        <f>G228</f>
        <v>17620</v>
      </c>
      <c r="H227" s="21">
        <f>H228</f>
        <v>17620</v>
      </c>
    </row>
    <row r="228" spans="1:8" x14ac:dyDescent="0.25">
      <c r="A228" s="25" t="s">
        <v>58</v>
      </c>
      <c r="B228" s="24" t="s">
        <v>59</v>
      </c>
      <c r="C228" s="21">
        <f>'[1]9.ведомства'!G669</f>
        <v>17620</v>
      </c>
      <c r="D228" s="21">
        <f>'[1]9.ведомства'!H669</f>
        <v>17620</v>
      </c>
      <c r="E228" s="21">
        <f>'[1]9.ведомства'!I669</f>
        <v>0</v>
      </c>
      <c r="F228" s="21">
        <f>'[1]9.ведомства'!J669</f>
        <v>0</v>
      </c>
      <c r="G228" s="21">
        <f>'[1]9.ведомства'!K669</f>
        <v>17620</v>
      </c>
      <c r="H228" s="21">
        <f>'[1]9.ведомства'!L669</f>
        <v>17620</v>
      </c>
    </row>
    <row r="229" spans="1:8" ht="24" x14ac:dyDescent="0.25">
      <c r="A229" s="23" t="s">
        <v>172</v>
      </c>
      <c r="B229" s="29" t="s">
        <v>173</v>
      </c>
      <c r="C229" s="21">
        <f t="shared" ref="C229:F229" si="92">C230</f>
        <v>3338076</v>
      </c>
      <c r="D229" s="21">
        <f t="shared" si="92"/>
        <v>0</v>
      </c>
      <c r="E229" s="21">
        <f t="shared" si="92"/>
        <v>0</v>
      </c>
      <c r="F229" s="21">
        <f t="shared" si="92"/>
        <v>0</v>
      </c>
      <c r="G229" s="21">
        <f>G230</f>
        <v>3338076</v>
      </c>
      <c r="H229" s="21">
        <f>H230</f>
        <v>0</v>
      </c>
    </row>
    <row r="230" spans="1:8" x14ac:dyDescent="0.25">
      <c r="A230" s="25" t="s">
        <v>58</v>
      </c>
      <c r="B230" s="24" t="s">
        <v>59</v>
      </c>
      <c r="C230" s="21">
        <f>'[1]9.ведомства'!G670</f>
        <v>3338076</v>
      </c>
      <c r="D230" s="21">
        <f>'[1]9.ведомства'!H670</f>
        <v>0</v>
      </c>
      <c r="E230" s="21">
        <f>'[1]9.ведомства'!I670</f>
        <v>0</v>
      </c>
      <c r="F230" s="21">
        <f>'[1]9.ведомства'!J670</f>
        <v>0</v>
      </c>
      <c r="G230" s="21">
        <f>'[1]9.ведомства'!K670</f>
        <v>3338076</v>
      </c>
      <c r="H230" s="21">
        <f>'[1]9.ведомства'!L670</f>
        <v>0</v>
      </c>
    </row>
    <row r="231" spans="1:8" x14ac:dyDescent="0.25">
      <c r="A231" s="25" t="s">
        <v>174</v>
      </c>
      <c r="B231" s="28" t="s">
        <v>165</v>
      </c>
      <c r="C231" s="21">
        <f>C232</f>
        <v>398890</v>
      </c>
      <c r="D231" s="21">
        <f t="shared" ref="D231:H231" si="93">D232</f>
        <v>0</v>
      </c>
      <c r="E231" s="21">
        <f t="shared" si="93"/>
        <v>0</v>
      </c>
      <c r="F231" s="21">
        <f t="shared" si="93"/>
        <v>0</v>
      </c>
      <c r="G231" s="21">
        <f t="shared" si="93"/>
        <v>398890</v>
      </c>
      <c r="H231" s="21">
        <f t="shared" si="93"/>
        <v>0</v>
      </c>
    </row>
    <row r="232" spans="1:8" x14ac:dyDescent="0.25">
      <c r="A232" s="25" t="s">
        <v>58</v>
      </c>
      <c r="B232" s="24" t="s">
        <v>59</v>
      </c>
      <c r="C232" s="21">
        <f>'[1]9.ведомства'!G754</f>
        <v>398890</v>
      </c>
      <c r="D232" s="21">
        <f>'[1]9.ведомства'!H754</f>
        <v>0</v>
      </c>
      <c r="E232" s="21">
        <f>'[1]9.ведомства'!I754</f>
        <v>0</v>
      </c>
      <c r="F232" s="21">
        <f>'[1]9.ведомства'!J754</f>
        <v>0</v>
      </c>
      <c r="G232" s="21">
        <f>'[1]9.ведомства'!K754</f>
        <v>398890</v>
      </c>
      <c r="H232" s="21">
        <f>'[1]9.ведомства'!L754</f>
        <v>0</v>
      </c>
    </row>
    <row r="233" spans="1:8" x14ac:dyDescent="0.25">
      <c r="A233" s="25" t="s">
        <v>175</v>
      </c>
      <c r="B233" s="28" t="s">
        <v>176</v>
      </c>
      <c r="C233" s="21">
        <f>C234</f>
        <v>790424</v>
      </c>
      <c r="D233" s="21">
        <f t="shared" ref="D233:H233" si="94">D234</f>
        <v>0</v>
      </c>
      <c r="E233" s="21">
        <f t="shared" si="94"/>
        <v>0</v>
      </c>
      <c r="F233" s="21">
        <f t="shared" si="94"/>
        <v>0</v>
      </c>
      <c r="G233" s="21">
        <f t="shared" si="94"/>
        <v>790424</v>
      </c>
      <c r="H233" s="21">
        <f t="shared" si="94"/>
        <v>0</v>
      </c>
    </row>
    <row r="234" spans="1:8" x14ac:dyDescent="0.25">
      <c r="A234" s="25" t="s">
        <v>58</v>
      </c>
      <c r="B234" s="24" t="s">
        <v>59</v>
      </c>
      <c r="C234" s="21">
        <f>'[1]9.ведомства'!G756</f>
        <v>790424</v>
      </c>
      <c r="D234" s="21">
        <f>'[1]9.ведомства'!H756</f>
        <v>0</v>
      </c>
      <c r="E234" s="21">
        <f>'[1]9.ведомства'!I756</f>
        <v>0</v>
      </c>
      <c r="F234" s="21">
        <f>'[1]9.ведомства'!J756</f>
        <v>0</v>
      </c>
      <c r="G234" s="21">
        <f>'[1]9.ведомства'!K756</f>
        <v>790424</v>
      </c>
      <c r="H234" s="21">
        <f>'[1]9.ведомства'!L756</f>
        <v>0</v>
      </c>
    </row>
    <row r="235" spans="1:8" x14ac:dyDescent="0.25">
      <c r="A235" s="25" t="s">
        <v>177</v>
      </c>
      <c r="B235" s="28" t="s">
        <v>112</v>
      </c>
      <c r="C235" s="21">
        <f>C236</f>
        <v>2650450</v>
      </c>
      <c r="D235" s="21">
        <f t="shared" ref="D235:H235" si="95">D236</f>
        <v>0</v>
      </c>
      <c r="E235" s="21">
        <f t="shared" si="95"/>
        <v>0</v>
      </c>
      <c r="F235" s="21">
        <f t="shared" si="95"/>
        <v>0</v>
      </c>
      <c r="G235" s="21">
        <f t="shared" si="95"/>
        <v>2650450</v>
      </c>
      <c r="H235" s="21">
        <f t="shared" si="95"/>
        <v>0</v>
      </c>
    </row>
    <row r="236" spans="1:8" x14ac:dyDescent="0.25">
      <c r="A236" s="25" t="s">
        <v>58</v>
      </c>
      <c r="B236" s="24" t="s">
        <v>59</v>
      </c>
      <c r="C236" s="21">
        <f>'[1]9.ведомства'!G758</f>
        <v>2650450</v>
      </c>
      <c r="D236" s="21">
        <f>'[1]9.ведомства'!H758</f>
        <v>0</v>
      </c>
      <c r="E236" s="21">
        <f>'[1]9.ведомства'!I758</f>
        <v>0</v>
      </c>
      <c r="F236" s="21">
        <f>'[1]9.ведомства'!J758</f>
        <v>0</v>
      </c>
      <c r="G236" s="21">
        <f>'[1]9.ведомства'!K758</f>
        <v>2650450</v>
      </c>
      <c r="H236" s="21">
        <f>'[1]9.ведомства'!L758</f>
        <v>0</v>
      </c>
    </row>
    <row r="237" spans="1:8" ht="36" x14ac:dyDescent="0.25">
      <c r="A237" s="23" t="s">
        <v>178</v>
      </c>
      <c r="B237" s="29" t="s">
        <v>179</v>
      </c>
      <c r="C237" s="21">
        <f t="shared" ref="C237:F237" si="96">C238</f>
        <v>3948470</v>
      </c>
      <c r="D237" s="21">
        <f t="shared" si="96"/>
        <v>0</v>
      </c>
      <c r="E237" s="21">
        <f t="shared" si="96"/>
        <v>0</v>
      </c>
      <c r="F237" s="21">
        <f t="shared" si="96"/>
        <v>0</v>
      </c>
      <c r="G237" s="21">
        <f>G238</f>
        <v>3948470</v>
      </c>
      <c r="H237" s="21">
        <f>H238</f>
        <v>0</v>
      </c>
    </row>
    <row r="238" spans="1:8" x14ac:dyDescent="0.25">
      <c r="A238" s="25" t="s">
        <v>58</v>
      </c>
      <c r="B238" s="24" t="s">
        <v>59</v>
      </c>
      <c r="C238" s="21">
        <f>'[1]9.ведомства'!G760</f>
        <v>3948470</v>
      </c>
      <c r="D238" s="21">
        <f>'[1]9.ведомства'!H760</f>
        <v>0</v>
      </c>
      <c r="E238" s="21">
        <f>'[1]9.ведомства'!I760</f>
        <v>0</v>
      </c>
      <c r="F238" s="21">
        <f>'[1]9.ведомства'!J760</f>
        <v>0</v>
      </c>
      <c r="G238" s="21">
        <f>'[1]9.ведомства'!K760</f>
        <v>3948470</v>
      </c>
      <c r="H238" s="21">
        <f>'[1]9.ведомства'!L760</f>
        <v>0</v>
      </c>
    </row>
    <row r="239" spans="1:8" ht="24" x14ac:dyDescent="0.25">
      <c r="A239" s="23" t="s">
        <v>180</v>
      </c>
      <c r="B239" s="29" t="s">
        <v>181</v>
      </c>
      <c r="C239" s="21">
        <f t="shared" ref="C239:F239" si="97">C240</f>
        <v>364000</v>
      </c>
      <c r="D239" s="21">
        <f t="shared" si="97"/>
        <v>0</v>
      </c>
      <c r="E239" s="21">
        <f t="shared" si="97"/>
        <v>0</v>
      </c>
      <c r="F239" s="21">
        <f t="shared" si="97"/>
        <v>0</v>
      </c>
      <c r="G239" s="21">
        <f>G240</f>
        <v>364000</v>
      </c>
      <c r="H239" s="21">
        <f>H240</f>
        <v>0</v>
      </c>
    </row>
    <row r="240" spans="1:8" x14ac:dyDescent="0.25">
      <c r="A240" s="25" t="s">
        <v>58</v>
      </c>
      <c r="B240" s="24" t="s">
        <v>59</v>
      </c>
      <c r="C240" s="21">
        <f>'[1]9.ведомства'!G763</f>
        <v>364000</v>
      </c>
      <c r="D240" s="21">
        <f>'[1]9.ведомства'!H763</f>
        <v>0</v>
      </c>
      <c r="E240" s="21">
        <f>'[1]9.ведомства'!I763</f>
        <v>0</v>
      </c>
      <c r="F240" s="21">
        <f>'[1]9.ведомства'!J763</f>
        <v>0</v>
      </c>
      <c r="G240" s="21">
        <f>'[1]9.ведомства'!K763</f>
        <v>364000</v>
      </c>
      <c r="H240" s="21">
        <f>'[1]9.ведомства'!L763</f>
        <v>0</v>
      </c>
    </row>
    <row r="241" spans="1:8" ht="24" x14ac:dyDescent="0.25">
      <c r="A241" s="23" t="s">
        <v>182</v>
      </c>
      <c r="B241" s="29" t="s">
        <v>183</v>
      </c>
      <c r="C241" s="21">
        <f t="shared" ref="C241:F241" si="98">C242</f>
        <v>100000</v>
      </c>
      <c r="D241" s="21">
        <f t="shared" si="98"/>
        <v>0</v>
      </c>
      <c r="E241" s="21">
        <f t="shared" si="98"/>
        <v>0</v>
      </c>
      <c r="F241" s="21">
        <f t="shared" si="98"/>
        <v>0</v>
      </c>
      <c r="G241" s="21">
        <f>G242</f>
        <v>100000</v>
      </c>
      <c r="H241" s="21">
        <f>H242</f>
        <v>0</v>
      </c>
    </row>
    <row r="242" spans="1:8" x14ac:dyDescent="0.25">
      <c r="A242" s="25" t="s">
        <v>58</v>
      </c>
      <c r="B242" s="24" t="s">
        <v>59</v>
      </c>
      <c r="C242" s="21">
        <f>'[1]9.ведомства'!G766</f>
        <v>100000</v>
      </c>
      <c r="D242" s="21">
        <f>'[1]9.ведомства'!H766</f>
        <v>0</v>
      </c>
      <c r="E242" s="21">
        <f>'[1]9.ведомства'!I766</f>
        <v>0</v>
      </c>
      <c r="F242" s="21">
        <f>'[1]9.ведомства'!J766</f>
        <v>0</v>
      </c>
      <c r="G242" s="21">
        <f>'[1]9.ведомства'!K766</f>
        <v>100000</v>
      </c>
      <c r="H242" s="21">
        <f>'[1]9.ведомства'!L766</f>
        <v>0</v>
      </c>
    </row>
    <row r="243" spans="1:8" x14ac:dyDescent="0.25">
      <c r="A243" s="47" t="s">
        <v>184</v>
      </c>
      <c r="B243" s="48"/>
      <c r="C243" s="21">
        <f>C244+C250+C248+C246</f>
        <v>7430730</v>
      </c>
      <c r="D243" s="21">
        <f t="shared" ref="D243:H243" si="99">D244+D250+D248+D246</f>
        <v>0</v>
      </c>
      <c r="E243" s="21">
        <f t="shared" si="99"/>
        <v>6405340</v>
      </c>
      <c r="F243" s="21">
        <f t="shared" si="99"/>
        <v>0</v>
      </c>
      <c r="G243" s="21">
        <f t="shared" si="99"/>
        <v>13836070</v>
      </c>
      <c r="H243" s="21">
        <f t="shared" si="99"/>
        <v>0</v>
      </c>
    </row>
    <row r="244" spans="1:8" x14ac:dyDescent="0.25">
      <c r="A244" s="23" t="s">
        <v>185</v>
      </c>
      <c r="B244" s="29" t="s">
        <v>186</v>
      </c>
      <c r="C244" s="21">
        <f t="shared" ref="C244:F244" si="100">C245</f>
        <v>4630480</v>
      </c>
      <c r="D244" s="21">
        <f t="shared" si="100"/>
        <v>0</v>
      </c>
      <c r="E244" s="21">
        <f t="shared" si="100"/>
        <v>-564660</v>
      </c>
      <c r="F244" s="21">
        <f t="shared" si="100"/>
        <v>0</v>
      </c>
      <c r="G244" s="21">
        <f>G245</f>
        <v>4065820</v>
      </c>
      <c r="H244" s="21">
        <f>H245</f>
        <v>0</v>
      </c>
    </row>
    <row r="245" spans="1:8" x14ac:dyDescent="0.25">
      <c r="A245" s="25" t="s">
        <v>58</v>
      </c>
      <c r="B245" s="24" t="s">
        <v>59</v>
      </c>
      <c r="C245" s="21">
        <f>'[1]9.ведомства'!G770</f>
        <v>4630480</v>
      </c>
      <c r="D245" s="21">
        <f>'[1]9.ведомства'!H770</f>
        <v>0</v>
      </c>
      <c r="E245" s="21">
        <f>'[1]9.ведомства'!I770</f>
        <v>-564660</v>
      </c>
      <c r="F245" s="21">
        <f>'[1]9.ведомства'!J770</f>
        <v>0</v>
      </c>
      <c r="G245" s="21">
        <f>'[1]9.ведомства'!K770</f>
        <v>4065820</v>
      </c>
      <c r="H245" s="21">
        <f>'[1]9.ведомства'!L770</f>
        <v>0</v>
      </c>
    </row>
    <row r="246" spans="1:8" x14ac:dyDescent="0.25">
      <c r="A246" s="23" t="s">
        <v>187</v>
      </c>
      <c r="B246" s="28" t="s">
        <v>188</v>
      </c>
      <c r="C246" s="21">
        <f>C247</f>
        <v>0</v>
      </c>
      <c r="D246" s="21">
        <f t="shared" ref="D246:H246" si="101">D247</f>
        <v>0</v>
      </c>
      <c r="E246" s="21">
        <f t="shared" si="101"/>
        <v>7043880</v>
      </c>
      <c r="F246" s="21">
        <f t="shared" si="101"/>
        <v>0</v>
      </c>
      <c r="G246" s="21">
        <f t="shared" si="101"/>
        <v>7043880</v>
      </c>
      <c r="H246" s="21">
        <f t="shared" si="101"/>
        <v>0</v>
      </c>
    </row>
    <row r="247" spans="1:8" x14ac:dyDescent="0.25">
      <c r="A247" s="25" t="s">
        <v>58</v>
      </c>
      <c r="B247" s="24" t="s">
        <v>59</v>
      </c>
      <c r="C247" s="21">
        <f>'[1]9.ведомства'!G773</f>
        <v>0</v>
      </c>
      <c r="D247" s="21">
        <f>'[1]9.ведомства'!H773</f>
        <v>0</v>
      </c>
      <c r="E247" s="21">
        <f>'[1]9.ведомства'!I773</f>
        <v>7043880</v>
      </c>
      <c r="F247" s="21">
        <f>'[1]9.ведомства'!J773</f>
        <v>0</v>
      </c>
      <c r="G247" s="21">
        <f>'[1]9.ведомства'!K773</f>
        <v>7043880</v>
      </c>
      <c r="H247" s="21">
        <f>'[1]9.ведомства'!L773</f>
        <v>0</v>
      </c>
    </row>
    <row r="248" spans="1:8" x14ac:dyDescent="0.25">
      <c r="A248" s="25" t="s">
        <v>189</v>
      </c>
      <c r="B248" s="24" t="s">
        <v>190</v>
      </c>
      <c r="C248" s="21">
        <f>C249</f>
        <v>100000</v>
      </c>
      <c r="D248" s="21">
        <f t="shared" ref="D248:H248" si="102">D249</f>
        <v>0</v>
      </c>
      <c r="E248" s="21">
        <f t="shared" si="102"/>
        <v>0</v>
      </c>
      <c r="F248" s="21">
        <f t="shared" si="102"/>
        <v>0</v>
      </c>
      <c r="G248" s="21">
        <f t="shared" si="102"/>
        <v>100000</v>
      </c>
      <c r="H248" s="21">
        <f t="shared" si="102"/>
        <v>0</v>
      </c>
    </row>
    <row r="249" spans="1:8" x14ac:dyDescent="0.25">
      <c r="A249" s="25" t="s">
        <v>58</v>
      </c>
      <c r="B249" s="24" t="s">
        <v>59</v>
      </c>
      <c r="C249" s="21">
        <f>'[1]8. разд '!F378</f>
        <v>100000</v>
      </c>
      <c r="D249" s="21">
        <f>'[1]8. разд '!G378</f>
        <v>0</v>
      </c>
      <c r="E249" s="21">
        <f>'[1]8. разд '!H378</f>
        <v>0</v>
      </c>
      <c r="F249" s="21">
        <f>'[1]8. разд '!I378</f>
        <v>0</v>
      </c>
      <c r="G249" s="21">
        <f>'[1]8. разд '!J378</f>
        <v>100000</v>
      </c>
      <c r="H249" s="21">
        <f>'[1]8. разд '!K378</f>
        <v>0</v>
      </c>
    </row>
    <row r="250" spans="1:8" x14ac:dyDescent="0.25">
      <c r="A250" s="25" t="s">
        <v>191</v>
      </c>
      <c r="B250" s="24" t="s">
        <v>112</v>
      </c>
      <c r="C250" s="21">
        <f>C251</f>
        <v>2700250</v>
      </c>
      <c r="D250" s="21">
        <f t="shared" ref="D250:H250" si="103">D251</f>
        <v>0</v>
      </c>
      <c r="E250" s="21">
        <f t="shared" si="103"/>
        <v>-73880</v>
      </c>
      <c r="F250" s="21">
        <f t="shared" si="103"/>
        <v>0</v>
      </c>
      <c r="G250" s="21">
        <f t="shared" si="103"/>
        <v>2626370</v>
      </c>
      <c r="H250" s="21">
        <f t="shared" si="103"/>
        <v>0</v>
      </c>
    </row>
    <row r="251" spans="1:8" x14ac:dyDescent="0.25">
      <c r="A251" s="25" t="s">
        <v>58</v>
      </c>
      <c r="B251" s="24" t="s">
        <v>59</v>
      </c>
      <c r="C251" s="21">
        <f>'[1]9.ведомства'!G778</f>
        <v>2700250</v>
      </c>
      <c r="D251" s="21">
        <f>'[1]9.ведомства'!H778</f>
        <v>0</v>
      </c>
      <c r="E251" s="21">
        <f>'[1]9.ведомства'!I778</f>
        <v>-73880</v>
      </c>
      <c r="F251" s="21">
        <f>'[1]9.ведомства'!J778</f>
        <v>0</v>
      </c>
      <c r="G251" s="21">
        <f>'[1]9.ведомства'!K778</f>
        <v>2626370</v>
      </c>
      <c r="H251" s="21">
        <f>'[1]9.ведомства'!L778</f>
        <v>0</v>
      </c>
    </row>
    <row r="252" spans="1:8" x14ac:dyDescent="0.25">
      <c r="A252" s="46" t="s">
        <v>192</v>
      </c>
      <c r="B252" s="46"/>
      <c r="C252" s="21">
        <f t="shared" ref="C252:F252" si="104">C253+C306+C317+C330</f>
        <v>1487697489</v>
      </c>
      <c r="D252" s="21">
        <f t="shared" si="104"/>
        <v>835126300</v>
      </c>
      <c r="E252" s="21">
        <f t="shared" si="104"/>
        <v>109979159.53</v>
      </c>
      <c r="F252" s="21">
        <f t="shared" si="104"/>
        <v>-13057400</v>
      </c>
      <c r="G252" s="21">
        <f>G253+G306+G317+G330</f>
        <v>1597676648.53</v>
      </c>
      <c r="H252" s="21">
        <f>H253+H306+H317+H330</f>
        <v>822068900</v>
      </c>
    </row>
    <row r="253" spans="1:8" x14ac:dyDescent="0.25">
      <c r="A253" s="46" t="s">
        <v>193</v>
      </c>
      <c r="B253" s="46"/>
      <c r="C253" s="21">
        <f>C254+C256+C258+C260+C262+C264+C266+C268+C270+C272+C274+C276+C278+C282+C284+C286+C288+C290+C292+C296+C298+C300+C302+C280+C294+C304</f>
        <v>1394286689</v>
      </c>
      <c r="D253" s="21">
        <f t="shared" ref="D253:H253" si="105">D254+D256+D258+D260+D262+D264+D266+D268+D270+D272+D274+D276+D278+D282+D284+D286+D288+D290+D292+D296+D298+D300+D302+D280+D294+D304</f>
        <v>786685800</v>
      </c>
      <c r="E253" s="21">
        <f t="shared" si="105"/>
        <v>104477759.53</v>
      </c>
      <c r="F253" s="21">
        <f t="shared" si="105"/>
        <v>-18558800</v>
      </c>
      <c r="G253" s="21">
        <f t="shared" si="105"/>
        <v>1498764448.53</v>
      </c>
      <c r="H253" s="21">
        <f t="shared" si="105"/>
        <v>768127000</v>
      </c>
    </row>
    <row r="254" spans="1:8" s="22" customFormat="1" ht="24" x14ac:dyDescent="0.25">
      <c r="A254" s="23" t="s">
        <v>194</v>
      </c>
      <c r="B254" s="29" t="s">
        <v>83</v>
      </c>
      <c r="C254" s="21">
        <f t="shared" ref="C254:F254" si="106">C255</f>
        <v>12620000</v>
      </c>
      <c r="D254" s="21">
        <f t="shared" si="106"/>
        <v>0</v>
      </c>
      <c r="E254" s="21">
        <f t="shared" si="106"/>
        <v>0</v>
      </c>
      <c r="F254" s="21">
        <f t="shared" si="106"/>
        <v>0</v>
      </c>
      <c r="G254" s="21">
        <f>G255</f>
        <v>12620000</v>
      </c>
      <c r="H254" s="21">
        <f>H255</f>
        <v>0</v>
      </c>
    </row>
    <row r="255" spans="1:8" x14ac:dyDescent="0.25">
      <c r="A255" s="25" t="s">
        <v>56</v>
      </c>
      <c r="B255" s="26" t="s">
        <v>57</v>
      </c>
      <c r="C255" s="21">
        <f>'[1]9.ведомства'!G375+'[1]9.ведомства'!G393</f>
        <v>12620000</v>
      </c>
      <c r="D255" s="21">
        <f>'[1]9.ведомства'!H375+'[1]9.ведомства'!H393</f>
        <v>0</v>
      </c>
      <c r="E255" s="21">
        <f>'[1]9.ведомства'!I375+'[1]9.ведомства'!I393</f>
        <v>0</v>
      </c>
      <c r="F255" s="21">
        <f>'[1]9.ведомства'!J375+'[1]9.ведомства'!J393</f>
        <v>0</v>
      </c>
      <c r="G255" s="21">
        <f>'[1]9.ведомства'!K375+'[1]9.ведомства'!K393</f>
        <v>12620000</v>
      </c>
      <c r="H255" s="21">
        <f>'[1]9.ведомства'!L375+'[1]9.ведомства'!L393</f>
        <v>0</v>
      </c>
    </row>
    <row r="256" spans="1:8" s="22" customFormat="1" ht="36" x14ac:dyDescent="0.25">
      <c r="A256" s="23" t="s">
        <v>195</v>
      </c>
      <c r="B256" s="29" t="s">
        <v>196</v>
      </c>
      <c r="C256" s="21">
        <f t="shared" ref="C256:F256" si="107">C257</f>
        <v>5792600</v>
      </c>
      <c r="D256" s="21">
        <f t="shared" si="107"/>
        <v>5792600</v>
      </c>
      <c r="E256" s="21">
        <f t="shared" si="107"/>
        <v>0</v>
      </c>
      <c r="F256" s="21">
        <f t="shared" si="107"/>
        <v>0</v>
      </c>
      <c r="G256" s="21">
        <f>G257</f>
        <v>5792600</v>
      </c>
      <c r="H256" s="21">
        <f>H257</f>
        <v>5792600</v>
      </c>
    </row>
    <row r="257" spans="1:8" x14ac:dyDescent="0.25">
      <c r="A257" s="33" t="s">
        <v>56</v>
      </c>
      <c r="B257" s="26" t="s">
        <v>57</v>
      </c>
      <c r="C257" s="21">
        <f>'[1]9.ведомства'!G377</f>
        <v>5792600</v>
      </c>
      <c r="D257" s="21">
        <f>'[1]9.ведомства'!H377</f>
        <v>5792600</v>
      </c>
      <c r="E257" s="21">
        <f>'[1]9.ведомства'!I377</f>
        <v>0</v>
      </c>
      <c r="F257" s="21">
        <f>'[1]9.ведомства'!J377</f>
        <v>0</v>
      </c>
      <c r="G257" s="21">
        <f>'[1]9.ведомства'!K377</f>
        <v>5792600</v>
      </c>
      <c r="H257" s="21">
        <f>'[1]9.ведомства'!L377</f>
        <v>5792600</v>
      </c>
    </row>
    <row r="258" spans="1:8" s="22" customFormat="1" ht="36" x14ac:dyDescent="0.25">
      <c r="A258" s="34" t="s">
        <v>197</v>
      </c>
      <c r="B258" s="29" t="s">
        <v>198</v>
      </c>
      <c r="C258" s="21">
        <f t="shared" ref="C258:F258" si="108">C259</f>
        <v>31929000</v>
      </c>
      <c r="D258" s="21">
        <f t="shared" si="108"/>
        <v>31929000</v>
      </c>
      <c r="E258" s="21">
        <f t="shared" si="108"/>
        <v>-19453800</v>
      </c>
      <c r="F258" s="21">
        <f t="shared" si="108"/>
        <v>-19453800</v>
      </c>
      <c r="G258" s="21">
        <f>G259</f>
        <v>12475200</v>
      </c>
      <c r="H258" s="21">
        <f>H259</f>
        <v>12475200</v>
      </c>
    </row>
    <row r="259" spans="1:8" x14ac:dyDescent="0.25">
      <c r="A259" s="33" t="s">
        <v>56</v>
      </c>
      <c r="B259" s="26" t="s">
        <v>57</v>
      </c>
      <c r="C259" s="21">
        <f>'[1]9.ведомства'!G395</f>
        <v>31929000</v>
      </c>
      <c r="D259" s="21">
        <f>'[1]9.ведомства'!H395</f>
        <v>31929000</v>
      </c>
      <c r="E259" s="21">
        <f>'[1]9.ведомства'!I395</f>
        <v>-19453800</v>
      </c>
      <c r="F259" s="21">
        <f>'[1]9.ведомства'!J395</f>
        <v>-19453800</v>
      </c>
      <c r="G259" s="21">
        <f>'[1]9.ведомства'!K395</f>
        <v>12475200</v>
      </c>
      <c r="H259" s="21">
        <f>'[1]9.ведомства'!L395</f>
        <v>12475200</v>
      </c>
    </row>
    <row r="260" spans="1:8" s="22" customFormat="1" ht="24" x14ac:dyDescent="0.25">
      <c r="A260" s="34" t="s">
        <v>199</v>
      </c>
      <c r="B260" s="29" t="s">
        <v>200</v>
      </c>
      <c r="C260" s="21">
        <f t="shared" ref="C260:F260" si="109">C261</f>
        <v>404656500</v>
      </c>
      <c r="D260" s="21">
        <f t="shared" si="109"/>
        <v>404656500</v>
      </c>
      <c r="E260" s="21">
        <f t="shared" si="109"/>
        <v>0</v>
      </c>
      <c r="F260" s="21">
        <f t="shared" si="109"/>
        <v>0</v>
      </c>
      <c r="G260" s="21">
        <f>G261</f>
        <v>404656500</v>
      </c>
      <c r="H260" s="21">
        <f>H261</f>
        <v>404656500</v>
      </c>
    </row>
    <row r="261" spans="1:8" x14ac:dyDescent="0.25">
      <c r="A261" s="25" t="s">
        <v>56</v>
      </c>
      <c r="B261" s="26" t="s">
        <v>57</v>
      </c>
      <c r="C261" s="21">
        <f>'[1]9.ведомства'!G397</f>
        <v>404656500</v>
      </c>
      <c r="D261" s="21">
        <f>'[1]9.ведомства'!H397</f>
        <v>404656500</v>
      </c>
      <c r="E261" s="21">
        <f>'[1]9.ведомства'!I397</f>
        <v>0</v>
      </c>
      <c r="F261" s="21">
        <f>'[1]9.ведомства'!J397</f>
        <v>0</v>
      </c>
      <c r="G261" s="21">
        <f>'[1]9.ведомства'!K397</f>
        <v>404656500</v>
      </c>
      <c r="H261" s="21">
        <f>'[1]9.ведомства'!L397</f>
        <v>404656500</v>
      </c>
    </row>
    <row r="262" spans="1:8" s="22" customFormat="1" ht="48" x14ac:dyDescent="0.25">
      <c r="A262" s="23" t="s">
        <v>201</v>
      </c>
      <c r="B262" s="29" t="s">
        <v>202</v>
      </c>
      <c r="C262" s="21">
        <f t="shared" ref="C262:F262" si="110">C263</f>
        <v>23138100</v>
      </c>
      <c r="D262" s="21">
        <f t="shared" si="110"/>
        <v>23138100</v>
      </c>
      <c r="E262" s="21">
        <f t="shared" si="110"/>
        <v>0</v>
      </c>
      <c r="F262" s="21">
        <f t="shared" si="110"/>
        <v>0</v>
      </c>
      <c r="G262" s="21">
        <f>G263</f>
        <v>23138100</v>
      </c>
      <c r="H262" s="21">
        <f>H263</f>
        <v>23138100</v>
      </c>
    </row>
    <row r="263" spans="1:8" x14ac:dyDescent="0.25">
      <c r="A263" s="25" t="s">
        <v>56</v>
      </c>
      <c r="B263" s="29" t="s">
        <v>203</v>
      </c>
      <c r="C263" s="21">
        <f>'[1]9.ведомства'!G484</f>
        <v>23138100</v>
      </c>
      <c r="D263" s="21">
        <f>'[1]9.ведомства'!H484</f>
        <v>23138100</v>
      </c>
      <c r="E263" s="21">
        <f>'[1]9.ведомства'!I484</f>
        <v>0</v>
      </c>
      <c r="F263" s="21">
        <f>'[1]9.ведомства'!J484</f>
        <v>0</v>
      </c>
      <c r="G263" s="21">
        <f>'[1]9.ведомства'!K484</f>
        <v>23138100</v>
      </c>
      <c r="H263" s="21">
        <f>'[1]9.ведомства'!L484</f>
        <v>23138100</v>
      </c>
    </row>
    <row r="264" spans="1:8" s="22" customFormat="1" ht="24" x14ac:dyDescent="0.25">
      <c r="A264" s="23" t="s">
        <v>204</v>
      </c>
      <c r="B264" s="29" t="s">
        <v>205</v>
      </c>
      <c r="C264" s="21">
        <f t="shared" ref="C264:F264" si="111">C265</f>
        <v>578500</v>
      </c>
      <c r="D264" s="21">
        <f t="shared" si="111"/>
        <v>578500</v>
      </c>
      <c r="E264" s="21">
        <f t="shared" si="111"/>
        <v>0</v>
      </c>
      <c r="F264" s="21">
        <f t="shared" si="111"/>
        <v>0</v>
      </c>
      <c r="G264" s="21">
        <f>G265</f>
        <v>578500</v>
      </c>
      <c r="H264" s="21">
        <f>H265</f>
        <v>578500</v>
      </c>
    </row>
    <row r="265" spans="1:8" x14ac:dyDescent="0.25">
      <c r="A265" s="25" t="s">
        <v>56</v>
      </c>
      <c r="B265" s="29" t="s">
        <v>206</v>
      </c>
      <c r="C265" s="21">
        <f>'[1]9.ведомства'!G481</f>
        <v>578500</v>
      </c>
      <c r="D265" s="21">
        <f>'[1]9.ведомства'!H481</f>
        <v>578500</v>
      </c>
      <c r="E265" s="21">
        <f>'[1]9.ведомства'!I481</f>
        <v>0</v>
      </c>
      <c r="F265" s="21">
        <f>'[1]9.ведомства'!J481</f>
        <v>0</v>
      </c>
      <c r="G265" s="21">
        <f>'[1]9.ведомства'!K481</f>
        <v>578500</v>
      </c>
      <c r="H265" s="21">
        <f>'[1]9.ведомства'!L481</f>
        <v>578500</v>
      </c>
    </row>
    <row r="266" spans="1:8" s="22" customFormat="1" ht="24" x14ac:dyDescent="0.25">
      <c r="A266" s="23" t="s">
        <v>207</v>
      </c>
      <c r="B266" s="29" t="s">
        <v>208</v>
      </c>
      <c r="C266" s="21">
        <f>'[1]9.ведомства'!G379</f>
        <v>320591100</v>
      </c>
      <c r="D266" s="21">
        <f>'[1]9.ведомства'!H379</f>
        <v>320591100</v>
      </c>
      <c r="E266" s="21">
        <f>'[1]9.ведомства'!I379</f>
        <v>0</v>
      </c>
      <c r="F266" s="21">
        <f>'[1]9.ведомства'!J379</f>
        <v>0</v>
      </c>
      <c r="G266" s="21">
        <f>'[1]9.ведомства'!K379</f>
        <v>320591100</v>
      </c>
      <c r="H266" s="21">
        <f>'[1]9.ведомства'!L379</f>
        <v>320591100</v>
      </c>
    </row>
    <row r="267" spans="1:8" x14ac:dyDescent="0.25">
      <c r="A267" s="25" t="s">
        <v>56</v>
      </c>
      <c r="B267" s="26" t="s">
        <v>57</v>
      </c>
      <c r="C267" s="21">
        <f>'[1]9.ведомства'!G401</f>
        <v>3937366</v>
      </c>
      <c r="D267" s="21">
        <f>'[1]9.ведомства'!H401</f>
        <v>0</v>
      </c>
      <c r="E267" s="21">
        <f>'[1]9.ведомства'!I401</f>
        <v>0</v>
      </c>
      <c r="F267" s="21">
        <f>'[1]9.ведомства'!J401</f>
        <v>0</v>
      </c>
      <c r="G267" s="21">
        <f>'[1]9.ведомства'!K401</f>
        <v>3937366</v>
      </c>
      <c r="H267" s="21">
        <f>'[1]9.ведомства'!L401</f>
        <v>0</v>
      </c>
    </row>
    <row r="268" spans="1:8" s="22" customFormat="1" ht="36" x14ac:dyDescent="0.25">
      <c r="A268" s="23" t="s">
        <v>209</v>
      </c>
      <c r="B268" s="29" t="s">
        <v>210</v>
      </c>
      <c r="C268" s="21">
        <f t="shared" ref="C268:F268" si="112">C269</f>
        <v>278775323</v>
      </c>
      <c r="D268" s="21">
        <f t="shared" si="112"/>
        <v>0</v>
      </c>
      <c r="E268" s="21">
        <f t="shared" si="112"/>
        <v>0</v>
      </c>
      <c r="F268" s="21">
        <f t="shared" si="112"/>
        <v>0</v>
      </c>
      <c r="G268" s="21">
        <f>G269</f>
        <v>278775323</v>
      </c>
      <c r="H268" s="21">
        <f>H269</f>
        <v>0</v>
      </c>
    </row>
    <row r="269" spans="1:8" x14ac:dyDescent="0.25">
      <c r="A269" s="25" t="s">
        <v>56</v>
      </c>
      <c r="B269" s="26" t="s">
        <v>57</v>
      </c>
      <c r="C269" s="21">
        <f>'[1]9.ведомства'!G381</f>
        <v>278775323</v>
      </c>
      <c r="D269" s="21">
        <f>'[1]9.ведомства'!H381</f>
        <v>0</v>
      </c>
      <c r="E269" s="21">
        <f>'[1]9.ведомства'!I381</f>
        <v>0</v>
      </c>
      <c r="F269" s="21">
        <f>'[1]9.ведомства'!J381</f>
        <v>0</v>
      </c>
      <c r="G269" s="21">
        <f>'[1]9.ведомства'!K381</f>
        <v>278775323</v>
      </c>
      <c r="H269" s="21">
        <f>'[1]9.ведомства'!L381</f>
        <v>0</v>
      </c>
    </row>
    <row r="270" spans="1:8" s="22" customFormat="1" ht="24" x14ac:dyDescent="0.25">
      <c r="A270" s="23" t="s">
        <v>211</v>
      </c>
      <c r="B270" s="29" t="s">
        <v>212</v>
      </c>
      <c r="C270" s="21">
        <f t="shared" ref="C270:F270" si="113">C271</f>
        <v>114823300</v>
      </c>
      <c r="D270" s="21">
        <f t="shared" si="113"/>
        <v>0</v>
      </c>
      <c r="E270" s="21">
        <f t="shared" si="113"/>
        <v>0</v>
      </c>
      <c r="F270" s="21">
        <f t="shared" si="113"/>
        <v>0</v>
      </c>
      <c r="G270" s="21">
        <f>G271</f>
        <v>114823300</v>
      </c>
      <c r="H270" s="21">
        <f>H271</f>
        <v>0</v>
      </c>
    </row>
    <row r="271" spans="1:8" x14ac:dyDescent="0.25">
      <c r="A271" s="25" t="s">
        <v>56</v>
      </c>
      <c r="B271" s="26" t="s">
        <v>57</v>
      </c>
      <c r="C271" s="21">
        <f>'[1]9.ведомства'!G399</f>
        <v>114823300</v>
      </c>
      <c r="D271" s="21">
        <f>'[1]9.ведомства'!H399</f>
        <v>0</v>
      </c>
      <c r="E271" s="21">
        <f>'[1]9.ведомства'!I399</f>
        <v>0</v>
      </c>
      <c r="F271" s="21">
        <f>'[1]9.ведомства'!J399</f>
        <v>0</v>
      </c>
      <c r="G271" s="21">
        <f>'[1]9.ведомства'!K399</f>
        <v>114823300</v>
      </c>
      <c r="H271" s="21">
        <f>'[1]9.ведомства'!L399</f>
        <v>0</v>
      </c>
    </row>
    <row r="272" spans="1:8" s="22" customFormat="1" ht="24" x14ac:dyDescent="0.25">
      <c r="A272" s="23" t="s">
        <v>213</v>
      </c>
      <c r="B272" s="29" t="s">
        <v>214</v>
      </c>
      <c r="C272" s="21">
        <f t="shared" ref="C272:F272" si="114">C273</f>
        <v>3937366</v>
      </c>
      <c r="D272" s="21">
        <f t="shared" si="114"/>
        <v>0</v>
      </c>
      <c r="E272" s="21">
        <f t="shared" si="114"/>
        <v>0</v>
      </c>
      <c r="F272" s="21">
        <f t="shared" si="114"/>
        <v>0</v>
      </c>
      <c r="G272" s="21">
        <f>G273</f>
        <v>3937366</v>
      </c>
      <c r="H272" s="21">
        <f>H273</f>
        <v>0</v>
      </c>
    </row>
    <row r="273" spans="1:8" x14ac:dyDescent="0.25">
      <c r="A273" s="25" t="s">
        <v>56</v>
      </c>
      <c r="B273" s="26" t="s">
        <v>57</v>
      </c>
      <c r="C273" s="21">
        <f>'[1]9.ведомства'!G401</f>
        <v>3937366</v>
      </c>
      <c r="D273" s="21">
        <f>'[1]9.ведомства'!H401</f>
        <v>0</v>
      </c>
      <c r="E273" s="21">
        <f>'[1]9.ведомства'!I401</f>
        <v>0</v>
      </c>
      <c r="F273" s="21">
        <f>'[1]9.ведомства'!J401</f>
        <v>0</v>
      </c>
      <c r="G273" s="21">
        <f>'[1]9.ведомства'!K401</f>
        <v>3937366</v>
      </c>
      <c r="H273" s="21">
        <f>'[1]9.ведомства'!L401</f>
        <v>0</v>
      </c>
    </row>
    <row r="274" spans="1:8" s="22" customFormat="1" ht="36" x14ac:dyDescent="0.25">
      <c r="A274" s="23" t="s">
        <v>215</v>
      </c>
      <c r="B274" s="29" t="s">
        <v>216</v>
      </c>
      <c r="C274" s="21">
        <f t="shared" ref="C274:F274" si="115">C275</f>
        <v>119594801</v>
      </c>
      <c r="D274" s="21">
        <f t="shared" si="115"/>
        <v>0</v>
      </c>
      <c r="E274" s="21">
        <f t="shared" si="115"/>
        <v>0</v>
      </c>
      <c r="F274" s="21">
        <f t="shared" si="115"/>
        <v>0</v>
      </c>
      <c r="G274" s="21">
        <f>G275</f>
        <v>119594801</v>
      </c>
      <c r="H274" s="21">
        <f>H275</f>
        <v>0</v>
      </c>
    </row>
    <row r="275" spans="1:8" x14ac:dyDescent="0.25">
      <c r="A275" s="25" t="s">
        <v>56</v>
      </c>
      <c r="B275" s="26" t="s">
        <v>57</v>
      </c>
      <c r="C275" s="21">
        <f>'[1]9.ведомства'!G403</f>
        <v>119594801</v>
      </c>
      <c r="D275" s="21">
        <f>'[1]9.ведомства'!H403</f>
        <v>0</v>
      </c>
      <c r="E275" s="21">
        <f>'[1]9.ведомства'!I403</f>
        <v>0</v>
      </c>
      <c r="F275" s="21">
        <f>'[1]9.ведомства'!J403</f>
        <v>0</v>
      </c>
      <c r="G275" s="21">
        <f>'[1]9.ведомства'!K403</f>
        <v>119594801</v>
      </c>
      <c r="H275" s="21">
        <f>'[1]9.ведомства'!L403</f>
        <v>0</v>
      </c>
    </row>
    <row r="276" spans="1:8" s="22" customFormat="1" x14ac:dyDescent="0.25">
      <c r="A276" s="23" t="s">
        <v>217</v>
      </c>
      <c r="B276" s="29" t="s">
        <v>218</v>
      </c>
      <c r="C276" s="21">
        <f t="shared" ref="C276:F276" si="116">C277</f>
        <v>749619</v>
      </c>
      <c r="D276" s="21">
        <f t="shared" si="116"/>
        <v>0</v>
      </c>
      <c r="E276" s="21">
        <f t="shared" si="116"/>
        <v>0</v>
      </c>
      <c r="F276" s="21">
        <f t="shared" si="116"/>
        <v>0</v>
      </c>
      <c r="G276" s="21">
        <f>G277</f>
        <v>749619</v>
      </c>
      <c r="H276" s="21">
        <f>H277</f>
        <v>0</v>
      </c>
    </row>
    <row r="277" spans="1:8" x14ac:dyDescent="0.25">
      <c r="A277" s="25" t="s">
        <v>56</v>
      </c>
      <c r="B277" s="26" t="s">
        <v>57</v>
      </c>
      <c r="C277" s="21">
        <f>'[1]9.ведомства'!G405</f>
        <v>749619</v>
      </c>
      <c r="D277" s="21">
        <f>'[1]9.ведомства'!H405</f>
        <v>0</v>
      </c>
      <c r="E277" s="21">
        <f>'[1]9.ведомства'!I405</f>
        <v>0</v>
      </c>
      <c r="F277" s="21">
        <f>'[1]9.ведомства'!J405</f>
        <v>0</v>
      </c>
      <c r="G277" s="21">
        <f>'[1]9.ведомства'!K405</f>
        <v>749619</v>
      </c>
      <c r="H277" s="21">
        <f>'[1]9.ведомства'!L405</f>
        <v>0</v>
      </c>
    </row>
    <row r="278" spans="1:8" s="22" customFormat="1" ht="36" x14ac:dyDescent="0.25">
      <c r="A278" s="23" t="s">
        <v>219</v>
      </c>
      <c r="B278" s="29" t="s">
        <v>220</v>
      </c>
      <c r="C278" s="21">
        <f t="shared" ref="C278:F278" si="117">C279</f>
        <v>72600</v>
      </c>
      <c r="D278" s="21">
        <f t="shared" si="117"/>
        <v>0</v>
      </c>
      <c r="E278" s="21">
        <f t="shared" si="117"/>
        <v>0</v>
      </c>
      <c r="F278" s="21">
        <f t="shared" si="117"/>
        <v>0</v>
      </c>
      <c r="G278" s="21">
        <f>G279</f>
        <v>72600</v>
      </c>
      <c r="H278" s="21">
        <f>H279</f>
        <v>0</v>
      </c>
    </row>
    <row r="279" spans="1:8" x14ac:dyDescent="0.25">
      <c r="A279" s="33" t="s">
        <v>56</v>
      </c>
      <c r="B279" s="26" t="s">
        <v>57</v>
      </c>
      <c r="C279" s="21">
        <f>'[1]9.ведомства'!G383</f>
        <v>72600</v>
      </c>
      <c r="D279" s="21">
        <f>'[1]9.ведомства'!H383</f>
        <v>0</v>
      </c>
      <c r="E279" s="21">
        <f>'[1]9.ведомства'!I383</f>
        <v>0</v>
      </c>
      <c r="F279" s="21">
        <f>'[1]9.ведомства'!J383</f>
        <v>0</v>
      </c>
      <c r="G279" s="21">
        <f>'[1]9.ведомства'!K383</f>
        <v>72600</v>
      </c>
      <c r="H279" s="21">
        <f>'[1]9.ведомства'!L383</f>
        <v>0</v>
      </c>
    </row>
    <row r="280" spans="1:8" ht="24" x14ac:dyDescent="0.25">
      <c r="A280" s="33" t="s">
        <v>221</v>
      </c>
      <c r="B280" s="24" t="s">
        <v>222</v>
      </c>
      <c r="C280" s="21">
        <f>C281</f>
        <v>0</v>
      </c>
      <c r="D280" s="21">
        <f t="shared" ref="D280:H280" si="118">D281</f>
        <v>0</v>
      </c>
      <c r="E280" s="21">
        <f t="shared" si="118"/>
        <v>895000</v>
      </c>
      <c r="F280" s="21">
        <f t="shared" si="118"/>
        <v>895000</v>
      </c>
      <c r="G280" s="21">
        <f t="shared" si="118"/>
        <v>895000</v>
      </c>
      <c r="H280" s="21">
        <f t="shared" si="118"/>
        <v>895000</v>
      </c>
    </row>
    <row r="281" spans="1:8" x14ac:dyDescent="0.25">
      <c r="A281" s="33" t="s">
        <v>56</v>
      </c>
      <c r="B281" s="26" t="s">
        <v>57</v>
      </c>
      <c r="C281" s="21">
        <f>'[1]9.ведомства'!G440</f>
        <v>0</v>
      </c>
      <c r="D281" s="21">
        <f>'[1]9.ведомства'!H440</f>
        <v>0</v>
      </c>
      <c r="E281" s="21">
        <f>'[1]9.ведомства'!I440</f>
        <v>895000</v>
      </c>
      <c r="F281" s="21">
        <f>'[1]9.ведомства'!J440</f>
        <v>895000</v>
      </c>
      <c r="G281" s="21">
        <f>'[1]9.ведомства'!K440</f>
        <v>895000</v>
      </c>
      <c r="H281" s="21">
        <f>'[1]9.ведомства'!L440</f>
        <v>895000</v>
      </c>
    </row>
    <row r="282" spans="1:8" s="22" customFormat="1" ht="24" x14ac:dyDescent="0.25">
      <c r="A282" s="34" t="s">
        <v>223</v>
      </c>
      <c r="B282" s="29" t="s">
        <v>224</v>
      </c>
      <c r="C282" s="21">
        <f t="shared" ref="C282:F282" si="119">C283</f>
        <v>290000</v>
      </c>
      <c r="D282" s="21">
        <f t="shared" si="119"/>
        <v>0</v>
      </c>
      <c r="E282" s="21">
        <f t="shared" si="119"/>
        <v>0</v>
      </c>
      <c r="F282" s="21">
        <f t="shared" si="119"/>
        <v>0</v>
      </c>
      <c r="G282" s="21">
        <f>G283</f>
        <v>290000</v>
      </c>
      <c r="H282" s="21">
        <f>H283</f>
        <v>0</v>
      </c>
    </row>
    <row r="283" spans="1:8" x14ac:dyDescent="0.25">
      <c r="A283" s="33" t="s">
        <v>56</v>
      </c>
      <c r="B283" s="26" t="s">
        <v>57</v>
      </c>
      <c r="C283" s="21">
        <f>'[1]9.ведомства'!G441</f>
        <v>290000</v>
      </c>
      <c r="D283" s="21">
        <f>'[1]9.ведомства'!H441</f>
        <v>0</v>
      </c>
      <c r="E283" s="21">
        <f>'[1]9.ведомства'!I441</f>
        <v>0</v>
      </c>
      <c r="F283" s="21">
        <f>'[1]9.ведомства'!J441</f>
        <v>0</v>
      </c>
      <c r="G283" s="21">
        <f>'[1]9.ведомства'!K441</f>
        <v>290000</v>
      </c>
      <c r="H283" s="21">
        <f>'[1]9.ведомства'!L441</f>
        <v>0</v>
      </c>
    </row>
    <row r="284" spans="1:8" s="22" customFormat="1" x14ac:dyDescent="0.25">
      <c r="A284" s="34" t="s">
        <v>225</v>
      </c>
      <c r="B284" s="29" t="s">
        <v>226</v>
      </c>
      <c r="C284" s="21">
        <f t="shared" ref="C284:F284" si="120">C285</f>
        <v>3454441</v>
      </c>
      <c r="D284" s="21">
        <f t="shared" si="120"/>
        <v>0</v>
      </c>
      <c r="E284" s="21">
        <f t="shared" si="120"/>
        <v>0</v>
      </c>
      <c r="F284" s="21">
        <f t="shared" si="120"/>
        <v>0</v>
      </c>
      <c r="G284" s="21">
        <f>G285</f>
        <v>3454441</v>
      </c>
      <c r="H284" s="21">
        <f>H285</f>
        <v>0</v>
      </c>
    </row>
    <row r="285" spans="1:8" x14ac:dyDescent="0.25">
      <c r="A285" s="33" t="s">
        <v>56</v>
      </c>
      <c r="B285" s="26" t="s">
        <v>57</v>
      </c>
      <c r="C285" s="21">
        <f>'[1]9.ведомства'!G443</f>
        <v>3454441</v>
      </c>
      <c r="D285" s="21">
        <f>'[1]9.ведомства'!H443</f>
        <v>0</v>
      </c>
      <c r="E285" s="21">
        <f>'[1]9.ведомства'!I443</f>
        <v>0</v>
      </c>
      <c r="F285" s="21">
        <f>'[1]9.ведомства'!J443</f>
        <v>0</v>
      </c>
      <c r="G285" s="21">
        <f>'[1]9.ведомства'!K443</f>
        <v>3454441</v>
      </c>
      <c r="H285" s="21">
        <f>'[1]9.ведомства'!L443</f>
        <v>0</v>
      </c>
    </row>
    <row r="286" spans="1:8" s="22" customFormat="1" ht="24" x14ac:dyDescent="0.25">
      <c r="A286" s="34" t="s">
        <v>227</v>
      </c>
      <c r="B286" s="29" t="s">
        <v>228</v>
      </c>
      <c r="C286" s="21">
        <f t="shared" ref="C286:F286" si="121">C287</f>
        <v>1584940</v>
      </c>
      <c r="D286" s="21">
        <f t="shared" si="121"/>
        <v>0</v>
      </c>
      <c r="E286" s="21">
        <f t="shared" si="121"/>
        <v>0</v>
      </c>
      <c r="F286" s="21">
        <f t="shared" si="121"/>
        <v>0</v>
      </c>
      <c r="G286" s="21">
        <f>G287</f>
        <v>1584940</v>
      </c>
      <c r="H286" s="21">
        <f>H287</f>
        <v>0</v>
      </c>
    </row>
    <row r="287" spans="1:8" x14ac:dyDescent="0.25">
      <c r="A287" s="25" t="s">
        <v>56</v>
      </c>
      <c r="B287" s="26" t="s">
        <v>57</v>
      </c>
      <c r="C287" s="21">
        <f>'[1]9.ведомства'!G445</f>
        <v>1584940</v>
      </c>
      <c r="D287" s="21">
        <f>'[1]9.ведомства'!H445</f>
        <v>0</v>
      </c>
      <c r="E287" s="21">
        <f>'[1]9.ведомства'!I445</f>
        <v>0</v>
      </c>
      <c r="F287" s="21">
        <f>'[1]9.ведомства'!J445</f>
        <v>0</v>
      </c>
      <c r="G287" s="21">
        <f>'[1]9.ведомства'!K445</f>
        <v>1584940</v>
      </c>
      <c r="H287" s="21">
        <f>'[1]9.ведомства'!L445</f>
        <v>0</v>
      </c>
    </row>
    <row r="288" spans="1:8" s="22" customFormat="1" x14ac:dyDescent="0.25">
      <c r="A288" s="23" t="s">
        <v>229</v>
      </c>
      <c r="B288" s="29" t="s">
        <v>230</v>
      </c>
      <c r="C288" s="21">
        <f t="shared" ref="C288:F288" si="122">C289</f>
        <v>50000</v>
      </c>
      <c r="D288" s="21">
        <f t="shared" si="122"/>
        <v>0</v>
      </c>
      <c r="E288" s="21">
        <f t="shared" si="122"/>
        <v>0</v>
      </c>
      <c r="F288" s="21">
        <f t="shared" si="122"/>
        <v>0</v>
      </c>
      <c r="G288" s="21">
        <f>G289</f>
        <v>50000</v>
      </c>
      <c r="H288" s="21">
        <f>H289</f>
        <v>0</v>
      </c>
    </row>
    <row r="289" spans="1:8" x14ac:dyDescent="0.25">
      <c r="A289" s="25" t="s">
        <v>56</v>
      </c>
      <c r="B289" s="26" t="s">
        <v>57</v>
      </c>
      <c r="C289" s="21">
        <f>'[1]9.ведомства'!G408</f>
        <v>50000</v>
      </c>
      <c r="D289" s="21">
        <f>'[1]9.ведомства'!H408</f>
        <v>0</v>
      </c>
      <c r="E289" s="21">
        <f>'[1]9.ведомства'!I408</f>
        <v>0</v>
      </c>
      <c r="F289" s="21">
        <f>'[1]9.ведомства'!J408</f>
        <v>0</v>
      </c>
      <c r="G289" s="21">
        <f>'[1]9.ведомства'!K408</f>
        <v>50000</v>
      </c>
      <c r="H289" s="21">
        <f>'[1]9.ведомства'!L408</f>
        <v>0</v>
      </c>
    </row>
    <row r="290" spans="1:8" s="22" customFormat="1" x14ac:dyDescent="0.25">
      <c r="A290" s="23" t="s">
        <v>231</v>
      </c>
      <c r="B290" s="29" t="s">
        <v>232</v>
      </c>
      <c r="C290" s="21">
        <f t="shared" ref="C290:F290" si="123">C291</f>
        <v>1056000</v>
      </c>
      <c r="D290" s="21">
        <f t="shared" si="123"/>
        <v>0</v>
      </c>
      <c r="E290" s="21">
        <f t="shared" si="123"/>
        <v>0</v>
      </c>
      <c r="F290" s="21">
        <f t="shared" si="123"/>
        <v>0</v>
      </c>
      <c r="G290" s="21">
        <f>G291</f>
        <v>1056000</v>
      </c>
      <c r="H290" s="21">
        <f>H291</f>
        <v>0</v>
      </c>
    </row>
    <row r="291" spans="1:8" x14ac:dyDescent="0.25">
      <c r="A291" s="25" t="s">
        <v>56</v>
      </c>
      <c r="B291" s="26" t="s">
        <v>57</v>
      </c>
      <c r="C291" s="21">
        <f>'[1]9.ведомства'!G410</f>
        <v>1056000</v>
      </c>
      <c r="D291" s="21">
        <f>'[1]9.ведомства'!H410</f>
        <v>0</v>
      </c>
      <c r="E291" s="21">
        <f>'[1]9.ведомства'!I410</f>
        <v>0</v>
      </c>
      <c r="F291" s="21">
        <f>'[1]9.ведомства'!J410</f>
        <v>0</v>
      </c>
      <c r="G291" s="21">
        <f>'[1]9.ведомства'!K410</f>
        <v>1056000</v>
      </c>
      <c r="H291" s="21">
        <f>'[1]9.ведомства'!L410</f>
        <v>0</v>
      </c>
    </row>
    <row r="292" spans="1:8" s="22" customFormat="1" x14ac:dyDescent="0.25">
      <c r="A292" s="34" t="s">
        <v>233</v>
      </c>
      <c r="B292" s="29" t="s">
        <v>234</v>
      </c>
      <c r="C292" s="21">
        <f t="shared" ref="C292:F292" si="124">C293</f>
        <v>100000</v>
      </c>
      <c r="D292" s="21">
        <f t="shared" si="124"/>
        <v>0</v>
      </c>
      <c r="E292" s="21">
        <f t="shared" si="124"/>
        <v>0</v>
      </c>
      <c r="F292" s="21">
        <f t="shared" si="124"/>
        <v>0</v>
      </c>
      <c r="G292" s="21">
        <f>G293</f>
        <v>100000</v>
      </c>
      <c r="H292" s="21">
        <f>H293</f>
        <v>0</v>
      </c>
    </row>
    <row r="293" spans="1:8" x14ac:dyDescent="0.25">
      <c r="A293" s="33" t="s">
        <v>56</v>
      </c>
      <c r="B293" s="26" t="s">
        <v>57</v>
      </c>
      <c r="C293" s="21">
        <f>'[1]9.ведомства'!G447</f>
        <v>100000</v>
      </c>
      <c r="D293" s="21">
        <f>'[1]9.ведомства'!H447</f>
        <v>0</v>
      </c>
      <c r="E293" s="21">
        <f>'[1]9.ведомства'!I447</f>
        <v>0</v>
      </c>
      <c r="F293" s="21">
        <f>'[1]9.ведомства'!J447</f>
        <v>0</v>
      </c>
      <c r="G293" s="21">
        <f>'[1]9.ведомства'!K447</f>
        <v>100000</v>
      </c>
      <c r="H293" s="21">
        <f>'[1]9.ведомства'!L447</f>
        <v>0</v>
      </c>
    </row>
    <row r="294" spans="1:8" ht="25.5" x14ac:dyDescent="0.25">
      <c r="A294" s="27" t="s">
        <v>235</v>
      </c>
      <c r="B294" s="28" t="s">
        <v>236</v>
      </c>
      <c r="C294" s="21">
        <f>C295</f>
        <v>0</v>
      </c>
      <c r="D294" s="21">
        <f t="shared" ref="D294:H294" si="125">D295</f>
        <v>0</v>
      </c>
      <c r="E294" s="21">
        <f t="shared" si="125"/>
        <v>400000</v>
      </c>
      <c r="F294" s="21">
        <f t="shared" si="125"/>
        <v>0</v>
      </c>
      <c r="G294" s="21">
        <f t="shared" si="125"/>
        <v>400000</v>
      </c>
      <c r="H294" s="21">
        <f t="shared" si="125"/>
        <v>0</v>
      </c>
    </row>
    <row r="295" spans="1:8" x14ac:dyDescent="0.25">
      <c r="A295" s="33" t="s">
        <v>56</v>
      </c>
      <c r="B295" s="26" t="s">
        <v>57</v>
      </c>
      <c r="C295" s="21">
        <f>'[1]9.ведомства'!G450</f>
        <v>0</v>
      </c>
      <c r="D295" s="21">
        <f>'[1]9.ведомства'!H450</f>
        <v>0</v>
      </c>
      <c r="E295" s="21">
        <f>'[1]9.ведомства'!I450</f>
        <v>400000</v>
      </c>
      <c r="F295" s="21">
        <f>'[1]9.ведомства'!J450</f>
        <v>0</v>
      </c>
      <c r="G295" s="21">
        <f>'[1]9.ведомства'!K450</f>
        <v>400000</v>
      </c>
      <c r="H295" s="21">
        <f>'[1]9.ведомства'!L450</f>
        <v>0</v>
      </c>
    </row>
    <row r="296" spans="1:8" s="22" customFormat="1" ht="24" x14ac:dyDescent="0.25">
      <c r="A296" s="34" t="s">
        <v>237</v>
      </c>
      <c r="B296" s="29" t="s">
        <v>83</v>
      </c>
      <c r="C296" s="21">
        <f t="shared" ref="C296:F296" si="126">C297</f>
        <v>880000</v>
      </c>
      <c r="D296" s="21">
        <f t="shared" si="126"/>
        <v>0</v>
      </c>
      <c r="E296" s="21">
        <f t="shared" si="126"/>
        <v>0</v>
      </c>
      <c r="F296" s="21">
        <f t="shared" si="126"/>
        <v>0</v>
      </c>
      <c r="G296" s="21">
        <f>G297</f>
        <v>880000</v>
      </c>
      <c r="H296" s="21">
        <f>H297</f>
        <v>0</v>
      </c>
    </row>
    <row r="297" spans="1:8" s="22" customFormat="1" x14ac:dyDescent="0.25">
      <c r="A297" s="33" t="s">
        <v>56</v>
      </c>
      <c r="B297" s="26" t="s">
        <v>57</v>
      </c>
      <c r="C297" s="21">
        <f>'[1]9.ведомства'!G452</f>
        <v>880000</v>
      </c>
      <c r="D297" s="21">
        <f>'[1]9.ведомства'!H452</f>
        <v>0</v>
      </c>
      <c r="E297" s="21">
        <f>'[1]9.ведомства'!I452</f>
        <v>0</v>
      </c>
      <c r="F297" s="21">
        <f>'[1]9.ведомства'!J452</f>
        <v>0</v>
      </c>
      <c r="G297" s="21">
        <f>'[1]9.ведомства'!K452</f>
        <v>880000</v>
      </c>
      <c r="H297" s="21">
        <f>'[1]9.ведомства'!L452</f>
        <v>0</v>
      </c>
    </row>
    <row r="298" spans="1:8" s="22" customFormat="1" ht="36" x14ac:dyDescent="0.25">
      <c r="A298" s="34" t="s">
        <v>238</v>
      </c>
      <c r="B298" s="29" t="s">
        <v>239</v>
      </c>
      <c r="C298" s="21">
        <f t="shared" ref="C298:F298" si="127">C299</f>
        <v>35549700</v>
      </c>
      <c r="D298" s="21">
        <f t="shared" si="127"/>
        <v>0</v>
      </c>
      <c r="E298" s="21">
        <f t="shared" si="127"/>
        <v>0</v>
      </c>
      <c r="F298" s="21">
        <f t="shared" si="127"/>
        <v>0</v>
      </c>
      <c r="G298" s="21">
        <f>G299</f>
        <v>35549700</v>
      </c>
      <c r="H298" s="21">
        <f>H299</f>
        <v>0</v>
      </c>
    </row>
    <row r="299" spans="1:8" s="22" customFormat="1" x14ac:dyDescent="0.25">
      <c r="A299" s="33" t="s">
        <v>56</v>
      </c>
      <c r="B299" s="26" t="s">
        <v>57</v>
      </c>
      <c r="C299" s="21">
        <f>'[1]9.ведомства'!G454</f>
        <v>35549700</v>
      </c>
      <c r="D299" s="21">
        <f>'[1]9.ведомства'!H454</f>
        <v>0</v>
      </c>
      <c r="E299" s="21">
        <f>'[1]9.ведомства'!I454</f>
        <v>0</v>
      </c>
      <c r="F299" s="21">
        <f>'[1]9.ведомства'!J454</f>
        <v>0</v>
      </c>
      <c r="G299" s="21">
        <f>'[1]9.ведомства'!K454</f>
        <v>35549700</v>
      </c>
      <c r="H299" s="21">
        <f>'[1]9.ведомства'!L454</f>
        <v>0</v>
      </c>
    </row>
    <row r="300" spans="1:8" s="22" customFormat="1" ht="36" x14ac:dyDescent="0.25">
      <c r="A300" s="34" t="s">
        <v>240</v>
      </c>
      <c r="B300" s="29" t="s">
        <v>241</v>
      </c>
      <c r="C300" s="21">
        <f t="shared" ref="C300:F300" si="128">C301</f>
        <v>18186599</v>
      </c>
      <c r="D300" s="21">
        <f t="shared" si="128"/>
        <v>0</v>
      </c>
      <c r="E300" s="21">
        <f t="shared" si="128"/>
        <v>0</v>
      </c>
      <c r="F300" s="21">
        <f t="shared" si="128"/>
        <v>0</v>
      </c>
      <c r="G300" s="21">
        <f>G301</f>
        <v>18186599</v>
      </c>
      <c r="H300" s="21">
        <f>H301</f>
        <v>0</v>
      </c>
    </row>
    <row r="301" spans="1:8" s="22" customFormat="1" x14ac:dyDescent="0.25">
      <c r="A301" s="33" t="s">
        <v>56</v>
      </c>
      <c r="B301" s="26" t="s">
        <v>57</v>
      </c>
      <c r="C301" s="21">
        <f>'[1]9.ведомства'!G456</f>
        <v>18186599</v>
      </c>
      <c r="D301" s="21">
        <f>'[1]9.ведомства'!H456</f>
        <v>0</v>
      </c>
      <c r="E301" s="21">
        <f>'[1]9.ведомства'!I456</f>
        <v>0</v>
      </c>
      <c r="F301" s="21">
        <f>'[1]9.ведомства'!J456</f>
        <v>0</v>
      </c>
      <c r="G301" s="21">
        <f>'[1]9.ведомства'!K456</f>
        <v>18186599</v>
      </c>
      <c r="H301" s="21">
        <f>'[1]9.ведомства'!L456</f>
        <v>0</v>
      </c>
    </row>
    <row r="302" spans="1:8" s="22" customFormat="1" ht="36" x14ac:dyDescent="0.25">
      <c r="A302" s="34" t="s">
        <v>242</v>
      </c>
      <c r="B302" s="29" t="s">
        <v>243</v>
      </c>
      <c r="C302" s="21">
        <f t="shared" ref="C302:F302" si="129">C303</f>
        <v>15876200</v>
      </c>
      <c r="D302" s="21">
        <f t="shared" si="129"/>
        <v>0</v>
      </c>
      <c r="E302" s="21">
        <f t="shared" si="129"/>
        <v>0</v>
      </c>
      <c r="F302" s="21">
        <f t="shared" si="129"/>
        <v>0</v>
      </c>
      <c r="G302" s="21">
        <f>G303</f>
        <v>15876200</v>
      </c>
      <c r="H302" s="21">
        <f>H303</f>
        <v>0</v>
      </c>
    </row>
    <row r="303" spans="1:8" s="22" customFormat="1" x14ac:dyDescent="0.25">
      <c r="A303" s="33" t="s">
        <v>56</v>
      </c>
      <c r="B303" s="26" t="s">
        <v>57</v>
      </c>
      <c r="C303" s="21">
        <f>'[1]9.ведомства'!G458</f>
        <v>15876200</v>
      </c>
      <c r="D303" s="21">
        <f>'[1]9.ведомства'!H458</f>
        <v>0</v>
      </c>
      <c r="E303" s="21">
        <f>'[1]9.ведомства'!I458</f>
        <v>0</v>
      </c>
      <c r="F303" s="21">
        <f>'[1]9.ведомства'!J458</f>
        <v>0</v>
      </c>
      <c r="G303" s="21">
        <f>'[1]9.ведомства'!K458</f>
        <v>15876200</v>
      </c>
      <c r="H303" s="21">
        <f>'[1]9.ведомства'!L458</f>
        <v>0</v>
      </c>
    </row>
    <row r="304" spans="1:8" s="22" customFormat="1" ht="24" x14ac:dyDescent="0.25">
      <c r="A304" s="27" t="s">
        <v>244</v>
      </c>
      <c r="B304" s="24" t="s">
        <v>245</v>
      </c>
      <c r="C304" s="21">
        <f>C305</f>
        <v>0</v>
      </c>
      <c r="D304" s="21">
        <f t="shared" ref="D304:H304" si="130">D305</f>
        <v>0</v>
      </c>
      <c r="E304" s="21">
        <f t="shared" si="130"/>
        <v>122636559.53</v>
      </c>
      <c r="F304" s="21">
        <f t="shared" si="130"/>
        <v>0</v>
      </c>
      <c r="G304" s="21">
        <f t="shared" si="130"/>
        <v>122636559.53</v>
      </c>
      <c r="H304" s="21">
        <f t="shared" si="130"/>
        <v>0</v>
      </c>
    </row>
    <row r="305" spans="1:8" s="22" customFormat="1" x14ac:dyDescent="0.25">
      <c r="A305" s="33" t="s">
        <v>56</v>
      </c>
      <c r="B305" s="26" t="s">
        <v>57</v>
      </c>
      <c r="C305" s="21">
        <f>'[1]9.ведомства'!G161</f>
        <v>0</v>
      </c>
      <c r="D305" s="21">
        <f>'[1]9.ведомства'!H161</f>
        <v>0</v>
      </c>
      <c r="E305" s="21">
        <f>'[1]9.ведомства'!I161</f>
        <v>122636559.53</v>
      </c>
      <c r="F305" s="21">
        <f>'[1]9.ведомства'!J161</f>
        <v>0</v>
      </c>
      <c r="G305" s="21">
        <f>'[1]9.ведомства'!K161</f>
        <v>122636559.53</v>
      </c>
      <c r="H305" s="21">
        <f>'[1]9.ведомства'!L161</f>
        <v>0</v>
      </c>
    </row>
    <row r="306" spans="1:8" x14ac:dyDescent="0.25">
      <c r="A306" s="49" t="s">
        <v>246</v>
      </c>
      <c r="B306" s="49"/>
      <c r="C306" s="21">
        <f t="shared" ref="C306:F306" si="131">C307+C309+C311+C313+C315</f>
        <v>56938500</v>
      </c>
      <c r="D306" s="21">
        <f t="shared" si="131"/>
        <v>18716600</v>
      </c>
      <c r="E306" s="21">
        <f t="shared" si="131"/>
        <v>5410900</v>
      </c>
      <c r="F306" s="21">
        <f t="shared" si="131"/>
        <v>5410900</v>
      </c>
      <c r="G306" s="21">
        <f>G307+G309+G311+G313+G315</f>
        <v>62349400</v>
      </c>
      <c r="H306" s="21">
        <f>H307+H309+H311+H313+H315</f>
        <v>24127500</v>
      </c>
    </row>
    <row r="307" spans="1:8" s="22" customFormat="1" ht="24" x14ac:dyDescent="0.25">
      <c r="A307" s="23" t="s">
        <v>247</v>
      </c>
      <c r="B307" s="29" t="s">
        <v>83</v>
      </c>
      <c r="C307" s="21">
        <f t="shared" ref="C307:F307" si="132">C308</f>
        <v>650000</v>
      </c>
      <c r="D307" s="21">
        <f t="shared" si="132"/>
        <v>0</v>
      </c>
      <c r="E307" s="21">
        <f t="shared" si="132"/>
        <v>0</v>
      </c>
      <c r="F307" s="21">
        <f t="shared" si="132"/>
        <v>0</v>
      </c>
      <c r="G307" s="21">
        <f>G308</f>
        <v>650000</v>
      </c>
      <c r="H307" s="21">
        <f>H308</f>
        <v>0</v>
      </c>
    </row>
    <row r="308" spans="1:8" x14ac:dyDescent="0.25">
      <c r="A308" s="33" t="s">
        <v>56</v>
      </c>
      <c r="B308" s="26" t="s">
        <v>57</v>
      </c>
      <c r="C308" s="21">
        <f>'[1]9.ведомства'!G462</f>
        <v>650000</v>
      </c>
      <c r="D308" s="21">
        <f>'[1]9.ведомства'!H462</f>
        <v>0</v>
      </c>
      <c r="E308" s="21">
        <f>'[1]9.ведомства'!I462</f>
        <v>0</v>
      </c>
      <c r="F308" s="21">
        <f>'[1]9.ведомства'!J462</f>
        <v>0</v>
      </c>
      <c r="G308" s="21">
        <f>'[1]9.ведомства'!K462</f>
        <v>650000</v>
      </c>
      <c r="H308" s="21">
        <f>'[1]9.ведомства'!L462</f>
        <v>0</v>
      </c>
    </row>
    <row r="309" spans="1:8" s="22" customFormat="1" ht="36" x14ac:dyDescent="0.25">
      <c r="A309" s="34" t="s">
        <v>248</v>
      </c>
      <c r="B309" s="29" t="s">
        <v>249</v>
      </c>
      <c r="C309" s="21">
        <f t="shared" ref="C309:F309" si="133">C310</f>
        <v>1617400</v>
      </c>
      <c r="D309" s="21">
        <f t="shared" si="133"/>
        <v>1617400</v>
      </c>
      <c r="E309" s="21">
        <f t="shared" si="133"/>
        <v>0</v>
      </c>
      <c r="F309" s="21">
        <f t="shared" si="133"/>
        <v>0</v>
      </c>
      <c r="G309" s="21">
        <f>G310</f>
        <v>1617400</v>
      </c>
      <c r="H309" s="21">
        <f>H310</f>
        <v>1617400</v>
      </c>
    </row>
    <row r="310" spans="1:8" x14ac:dyDescent="0.25">
      <c r="A310" s="33" t="s">
        <v>56</v>
      </c>
      <c r="B310" s="26" t="s">
        <v>57</v>
      </c>
      <c r="C310" s="21">
        <f>'[1]9.ведомства'!G414</f>
        <v>1617400</v>
      </c>
      <c r="D310" s="21">
        <f>'[1]9.ведомства'!H414</f>
        <v>1617400</v>
      </c>
      <c r="E310" s="21">
        <f>'[1]9.ведомства'!I414</f>
        <v>0</v>
      </c>
      <c r="F310" s="21">
        <f>'[1]9.ведомства'!J414</f>
        <v>0</v>
      </c>
      <c r="G310" s="21">
        <f>'[1]9.ведомства'!K414</f>
        <v>1617400</v>
      </c>
      <c r="H310" s="21">
        <f>'[1]9.ведомства'!L414</f>
        <v>1617400</v>
      </c>
    </row>
    <row r="311" spans="1:8" s="22" customFormat="1" x14ac:dyDescent="0.25">
      <c r="A311" s="34" t="s">
        <v>250</v>
      </c>
      <c r="B311" s="29" t="s">
        <v>251</v>
      </c>
      <c r="C311" s="21">
        <f t="shared" ref="C311:F311" si="134">C312</f>
        <v>17099200</v>
      </c>
      <c r="D311" s="21">
        <f t="shared" si="134"/>
        <v>17099200</v>
      </c>
      <c r="E311" s="21">
        <f t="shared" si="134"/>
        <v>5410900</v>
      </c>
      <c r="F311" s="21">
        <f t="shared" si="134"/>
        <v>5410900</v>
      </c>
      <c r="G311" s="21">
        <f>G312</f>
        <v>22510100</v>
      </c>
      <c r="H311" s="21">
        <f>H312</f>
        <v>22510100</v>
      </c>
    </row>
    <row r="312" spans="1:8" x14ac:dyDescent="0.25">
      <c r="A312" s="33" t="s">
        <v>56</v>
      </c>
      <c r="B312" s="26" t="s">
        <v>57</v>
      </c>
      <c r="C312" s="21">
        <f>'[1]9.ведомства'!G416</f>
        <v>17099200</v>
      </c>
      <c r="D312" s="21">
        <f>'[1]9.ведомства'!H416</f>
        <v>17099200</v>
      </c>
      <c r="E312" s="21">
        <f>'[1]9.ведомства'!I416</f>
        <v>5410900</v>
      </c>
      <c r="F312" s="21">
        <f>'[1]9.ведомства'!J416</f>
        <v>5410900</v>
      </c>
      <c r="G312" s="21">
        <f>'[1]9.ведомства'!K416</f>
        <v>22510100</v>
      </c>
      <c r="H312" s="21">
        <f>'[1]9.ведомства'!L416</f>
        <v>22510100</v>
      </c>
    </row>
    <row r="313" spans="1:8" s="22" customFormat="1" ht="36" x14ac:dyDescent="0.25">
      <c r="A313" s="23" t="s">
        <v>252</v>
      </c>
      <c r="B313" s="29" t="s">
        <v>253</v>
      </c>
      <c r="C313" s="21">
        <f t="shared" ref="C313:F313" si="135">C314</f>
        <v>33163000</v>
      </c>
      <c r="D313" s="21">
        <f t="shared" si="135"/>
        <v>0</v>
      </c>
      <c r="E313" s="21">
        <f t="shared" si="135"/>
        <v>0</v>
      </c>
      <c r="F313" s="21">
        <f t="shared" si="135"/>
        <v>0</v>
      </c>
      <c r="G313" s="21">
        <f>G314</f>
        <v>33163000</v>
      </c>
      <c r="H313" s="21">
        <f>H314</f>
        <v>0</v>
      </c>
    </row>
    <row r="314" spans="1:8" x14ac:dyDescent="0.25">
      <c r="A314" s="33" t="s">
        <v>56</v>
      </c>
      <c r="B314" s="26" t="s">
        <v>57</v>
      </c>
      <c r="C314" s="21">
        <f>'[1]9.ведомства'!G464</f>
        <v>33163000</v>
      </c>
      <c r="D314" s="21">
        <f>'[1]9.ведомства'!H464</f>
        <v>0</v>
      </c>
      <c r="E314" s="21">
        <f>'[1]9.ведомства'!I464</f>
        <v>0</v>
      </c>
      <c r="F314" s="21">
        <f>'[1]9.ведомства'!J464</f>
        <v>0</v>
      </c>
      <c r="G314" s="21">
        <f>'[1]9.ведомства'!K464</f>
        <v>33163000</v>
      </c>
      <c r="H314" s="21">
        <f>'[1]9.ведомства'!L464</f>
        <v>0</v>
      </c>
    </row>
    <row r="315" spans="1:8" s="22" customFormat="1" ht="36" x14ac:dyDescent="0.25">
      <c r="A315" s="34" t="s">
        <v>254</v>
      </c>
      <c r="B315" s="29" t="s">
        <v>255</v>
      </c>
      <c r="C315" s="21">
        <f t="shared" ref="C315:F315" si="136">C316</f>
        <v>4408900</v>
      </c>
      <c r="D315" s="21">
        <f t="shared" si="136"/>
        <v>0</v>
      </c>
      <c r="E315" s="21">
        <f t="shared" si="136"/>
        <v>0</v>
      </c>
      <c r="F315" s="21">
        <f t="shared" si="136"/>
        <v>0</v>
      </c>
      <c r="G315" s="21">
        <f>G316</f>
        <v>4408900</v>
      </c>
      <c r="H315" s="21">
        <f>H316</f>
        <v>0</v>
      </c>
    </row>
    <row r="316" spans="1:8" x14ac:dyDescent="0.25">
      <c r="A316" s="33" t="s">
        <v>56</v>
      </c>
      <c r="B316" s="26" t="s">
        <v>57</v>
      </c>
      <c r="C316" s="21">
        <f>'[1]9.ведомства'!G418</f>
        <v>4408900</v>
      </c>
      <c r="D316" s="21">
        <f>'[1]9.ведомства'!H418</f>
        <v>0</v>
      </c>
      <c r="E316" s="21">
        <f>'[1]9.ведомства'!I418</f>
        <v>0</v>
      </c>
      <c r="F316" s="21">
        <f>'[1]9.ведомства'!J418</f>
        <v>0</v>
      </c>
      <c r="G316" s="21">
        <f>'[1]9.ведомства'!K418</f>
        <v>4408900</v>
      </c>
      <c r="H316" s="21">
        <f>'[1]9.ведомства'!L418</f>
        <v>0</v>
      </c>
    </row>
    <row r="317" spans="1:8" x14ac:dyDescent="0.25">
      <c r="A317" s="46" t="s">
        <v>256</v>
      </c>
      <c r="B317" s="46"/>
      <c r="C317" s="21">
        <f t="shared" ref="C317:F317" si="137">C318+C320+C324+C326+C328+C322</f>
        <v>27488400</v>
      </c>
      <c r="D317" s="21">
        <f t="shared" si="137"/>
        <v>27488400</v>
      </c>
      <c r="E317" s="21">
        <f t="shared" si="137"/>
        <v>0</v>
      </c>
      <c r="F317" s="21">
        <f t="shared" si="137"/>
        <v>0</v>
      </c>
      <c r="G317" s="21">
        <f>G318+G320+G324+G326+G328+G322</f>
        <v>27488400</v>
      </c>
      <c r="H317" s="21">
        <f>H318+H320+H324+H326+H328+H322</f>
        <v>27488400</v>
      </c>
    </row>
    <row r="318" spans="1:8" s="22" customFormat="1" ht="24" x14ac:dyDescent="0.25">
      <c r="A318" s="23" t="s">
        <v>257</v>
      </c>
      <c r="B318" s="29" t="s">
        <v>258</v>
      </c>
      <c r="C318" s="21">
        <f t="shared" ref="C318:F318" si="138">C319</f>
        <v>20657000</v>
      </c>
      <c r="D318" s="21">
        <f t="shared" si="138"/>
        <v>20657000</v>
      </c>
      <c r="E318" s="21">
        <f t="shared" si="138"/>
        <v>0</v>
      </c>
      <c r="F318" s="21">
        <f t="shared" si="138"/>
        <v>0</v>
      </c>
      <c r="G318" s="21">
        <f>G319</f>
        <v>20657000</v>
      </c>
      <c r="H318" s="21">
        <f>H319</f>
        <v>20657000</v>
      </c>
    </row>
    <row r="319" spans="1:8" x14ac:dyDescent="0.25">
      <c r="A319" s="25" t="s">
        <v>56</v>
      </c>
      <c r="B319" s="26" t="s">
        <v>57</v>
      </c>
      <c r="C319" s="21">
        <f>'[1]9.ведомства'!G488</f>
        <v>20657000</v>
      </c>
      <c r="D319" s="21">
        <f>'[1]9.ведомства'!H488</f>
        <v>20657000</v>
      </c>
      <c r="E319" s="21">
        <f>'[1]9.ведомства'!I488</f>
        <v>0</v>
      </c>
      <c r="F319" s="21">
        <f>'[1]9.ведомства'!J488</f>
        <v>0</v>
      </c>
      <c r="G319" s="21">
        <f>'[1]9.ведомства'!K488</f>
        <v>20657000</v>
      </c>
      <c r="H319" s="21">
        <f>'[1]9.ведомства'!L488</f>
        <v>20657000</v>
      </c>
    </row>
    <row r="320" spans="1:8" s="22" customFormat="1" ht="36" x14ac:dyDescent="0.25">
      <c r="A320" s="23" t="s">
        <v>259</v>
      </c>
      <c r="B320" s="29" t="s">
        <v>260</v>
      </c>
      <c r="C320" s="21">
        <f t="shared" ref="C320:F320" si="139">C321</f>
        <v>18900</v>
      </c>
      <c r="D320" s="21">
        <f t="shared" si="139"/>
        <v>18900</v>
      </c>
      <c r="E320" s="21">
        <f t="shared" si="139"/>
        <v>0</v>
      </c>
      <c r="F320" s="21">
        <f t="shared" si="139"/>
        <v>0</v>
      </c>
      <c r="G320" s="21">
        <f>G321</f>
        <v>18900</v>
      </c>
      <c r="H320" s="21">
        <f>H321</f>
        <v>18900</v>
      </c>
    </row>
    <row r="321" spans="1:8" x14ac:dyDescent="0.25">
      <c r="A321" s="25" t="s">
        <v>56</v>
      </c>
      <c r="B321" s="26" t="s">
        <v>57</v>
      </c>
      <c r="C321" s="21">
        <f>'[1]9.ведомства'!G491</f>
        <v>18900</v>
      </c>
      <c r="D321" s="21">
        <f>'[1]9.ведомства'!H491</f>
        <v>18900</v>
      </c>
      <c r="E321" s="21">
        <f>'[1]9.ведомства'!I491</f>
        <v>0</v>
      </c>
      <c r="F321" s="21">
        <f>'[1]9.ведомства'!J491</f>
        <v>0</v>
      </c>
      <c r="G321" s="21">
        <f>'[1]9.ведомства'!K491</f>
        <v>18900</v>
      </c>
      <c r="H321" s="21">
        <f>'[1]9.ведомства'!L491</f>
        <v>18900</v>
      </c>
    </row>
    <row r="322" spans="1:8" s="22" customFormat="1" ht="36" x14ac:dyDescent="0.25">
      <c r="A322" s="23" t="s">
        <v>261</v>
      </c>
      <c r="B322" s="29" t="s">
        <v>262</v>
      </c>
      <c r="C322" s="21">
        <f t="shared" ref="C322:F322" si="140">C323</f>
        <v>5286000</v>
      </c>
      <c r="D322" s="21">
        <f t="shared" si="140"/>
        <v>5286000</v>
      </c>
      <c r="E322" s="21">
        <f t="shared" si="140"/>
        <v>0</v>
      </c>
      <c r="F322" s="21">
        <f t="shared" si="140"/>
        <v>0</v>
      </c>
      <c r="G322" s="21">
        <f>G323</f>
        <v>5286000</v>
      </c>
      <c r="H322" s="21">
        <f>H323</f>
        <v>5286000</v>
      </c>
    </row>
    <row r="323" spans="1:8" x14ac:dyDescent="0.25">
      <c r="A323" s="25" t="s">
        <v>56</v>
      </c>
      <c r="B323" s="26" t="s">
        <v>57</v>
      </c>
      <c r="C323" s="21">
        <f>'[1]9.ведомства'!G494</f>
        <v>5286000</v>
      </c>
      <c r="D323" s="21">
        <f>'[1]9.ведомства'!H494</f>
        <v>5286000</v>
      </c>
      <c r="E323" s="21">
        <f>'[1]9.ведомства'!I494</f>
        <v>0</v>
      </c>
      <c r="F323" s="21">
        <f>'[1]9.ведомства'!J494</f>
        <v>0</v>
      </c>
      <c r="G323" s="21">
        <f>'[1]9.ведомства'!K494</f>
        <v>5286000</v>
      </c>
      <c r="H323" s="21">
        <f>'[1]9.ведомства'!L494</f>
        <v>5286000</v>
      </c>
    </row>
    <row r="324" spans="1:8" s="22" customFormat="1" ht="36" x14ac:dyDescent="0.25">
      <c r="A324" s="23" t="s">
        <v>263</v>
      </c>
      <c r="B324" s="29" t="s">
        <v>264</v>
      </c>
      <c r="C324" s="21">
        <f t="shared" ref="C324:F324" si="141">C325</f>
        <v>1287600</v>
      </c>
      <c r="D324" s="21">
        <f t="shared" si="141"/>
        <v>1287600</v>
      </c>
      <c r="E324" s="21">
        <f t="shared" si="141"/>
        <v>0</v>
      </c>
      <c r="F324" s="21">
        <f t="shared" si="141"/>
        <v>0</v>
      </c>
      <c r="G324" s="21">
        <f>G325</f>
        <v>1287600</v>
      </c>
      <c r="H324" s="21">
        <f>H325</f>
        <v>1287600</v>
      </c>
    </row>
    <row r="325" spans="1:8" x14ac:dyDescent="0.25">
      <c r="A325" s="25" t="s">
        <v>56</v>
      </c>
      <c r="B325" s="26" t="s">
        <v>57</v>
      </c>
      <c r="C325" s="21">
        <f>'[1]9.ведомства'!G471</f>
        <v>1287600</v>
      </c>
      <c r="D325" s="21">
        <f>'[1]9.ведомства'!H471</f>
        <v>1287600</v>
      </c>
      <c r="E325" s="21">
        <f>'[1]9.ведомства'!I471</f>
        <v>0</v>
      </c>
      <c r="F325" s="21">
        <f>'[1]9.ведомства'!J471</f>
        <v>0</v>
      </c>
      <c r="G325" s="21">
        <f>'[1]9.ведомства'!K471</f>
        <v>1287600</v>
      </c>
      <c r="H325" s="21">
        <f>'[1]9.ведомства'!L471</f>
        <v>1287600</v>
      </c>
    </row>
    <row r="326" spans="1:8" s="22" customFormat="1" ht="36" x14ac:dyDescent="0.25">
      <c r="A326" s="23" t="s">
        <v>265</v>
      </c>
      <c r="B326" s="29" t="s">
        <v>266</v>
      </c>
      <c r="C326" s="21">
        <f t="shared" ref="C326:F326" si="142">C327</f>
        <v>29500</v>
      </c>
      <c r="D326" s="21">
        <f t="shared" si="142"/>
        <v>29500</v>
      </c>
      <c r="E326" s="21">
        <f t="shared" si="142"/>
        <v>0</v>
      </c>
      <c r="F326" s="21">
        <f t="shared" si="142"/>
        <v>0</v>
      </c>
      <c r="G326" s="21">
        <f>G327</f>
        <v>29500</v>
      </c>
      <c r="H326" s="21">
        <f>H327</f>
        <v>29500</v>
      </c>
    </row>
    <row r="327" spans="1:8" x14ac:dyDescent="0.25">
      <c r="A327" s="25" t="s">
        <v>56</v>
      </c>
      <c r="B327" s="26" t="s">
        <v>57</v>
      </c>
      <c r="C327" s="21">
        <f>'[1]9.ведомства'!G473</f>
        <v>29500</v>
      </c>
      <c r="D327" s="21">
        <f>'[1]9.ведомства'!H473</f>
        <v>29500</v>
      </c>
      <c r="E327" s="21">
        <f>'[1]9.ведомства'!I473</f>
        <v>0</v>
      </c>
      <c r="F327" s="21">
        <f>'[1]9.ведомства'!J473</f>
        <v>0</v>
      </c>
      <c r="G327" s="21">
        <f>'[1]9.ведомства'!K473</f>
        <v>29500</v>
      </c>
      <c r="H327" s="21">
        <f>'[1]9.ведомства'!L473</f>
        <v>29500</v>
      </c>
    </row>
    <row r="328" spans="1:8" s="22" customFormat="1" ht="36" x14ac:dyDescent="0.25">
      <c r="A328" s="23" t="s">
        <v>267</v>
      </c>
      <c r="B328" s="29" t="s">
        <v>268</v>
      </c>
      <c r="C328" s="21">
        <f t="shared" ref="C328:F328" si="143">C329</f>
        <v>209400</v>
      </c>
      <c r="D328" s="21">
        <f t="shared" si="143"/>
        <v>209400</v>
      </c>
      <c r="E328" s="21">
        <f t="shared" si="143"/>
        <v>0</v>
      </c>
      <c r="F328" s="21">
        <f t="shared" si="143"/>
        <v>0</v>
      </c>
      <c r="G328" s="21">
        <f>G329</f>
        <v>209400</v>
      </c>
      <c r="H328" s="21">
        <f>H329</f>
        <v>209400</v>
      </c>
    </row>
    <row r="329" spans="1:8" x14ac:dyDescent="0.25">
      <c r="A329" s="25" t="s">
        <v>56</v>
      </c>
      <c r="B329" s="26" t="s">
        <v>57</v>
      </c>
      <c r="C329" s="21">
        <f>'[1]9.ведомства'!G475</f>
        <v>209400</v>
      </c>
      <c r="D329" s="21">
        <f>'[1]9.ведомства'!H475</f>
        <v>209400</v>
      </c>
      <c r="E329" s="21">
        <f>'[1]9.ведомства'!I475</f>
        <v>0</v>
      </c>
      <c r="F329" s="21">
        <f>'[1]9.ведомства'!J475</f>
        <v>0</v>
      </c>
      <c r="G329" s="21">
        <f>'[1]9.ведомства'!K475</f>
        <v>209400</v>
      </c>
      <c r="H329" s="21">
        <f>'[1]9.ведомства'!L475</f>
        <v>209400</v>
      </c>
    </row>
    <row r="330" spans="1:8" x14ac:dyDescent="0.25">
      <c r="A330" s="46" t="s">
        <v>269</v>
      </c>
      <c r="B330" s="46"/>
      <c r="C330" s="21">
        <f>C331+C339+C333+C337+C335</f>
        <v>8983900</v>
      </c>
      <c r="D330" s="21">
        <f t="shared" ref="D330:H330" si="144">D331+D339+D333+D337+D335</f>
        <v>2235500</v>
      </c>
      <c r="E330" s="21">
        <f t="shared" si="144"/>
        <v>90500</v>
      </c>
      <c r="F330" s="21">
        <f t="shared" si="144"/>
        <v>90500</v>
      </c>
      <c r="G330" s="21">
        <f t="shared" si="144"/>
        <v>9074400</v>
      </c>
      <c r="H330" s="21">
        <f t="shared" si="144"/>
        <v>2326000</v>
      </c>
    </row>
    <row r="331" spans="1:8" s="22" customFormat="1" ht="24" x14ac:dyDescent="0.25">
      <c r="A331" s="23" t="s">
        <v>270</v>
      </c>
      <c r="B331" s="29" t="s">
        <v>271</v>
      </c>
      <c r="C331" s="21">
        <f t="shared" ref="C331:F331" si="145">C332</f>
        <v>2235500</v>
      </c>
      <c r="D331" s="21">
        <f t="shared" si="145"/>
        <v>2235500</v>
      </c>
      <c r="E331" s="21">
        <f t="shared" si="145"/>
        <v>90500</v>
      </c>
      <c r="F331" s="21">
        <f t="shared" si="145"/>
        <v>90500</v>
      </c>
      <c r="G331" s="21">
        <f>G332</f>
        <v>2326000</v>
      </c>
      <c r="H331" s="21">
        <f>H332</f>
        <v>2326000</v>
      </c>
    </row>
    <row r="332" spans="1:8" x14ac:dyDescent="0.25">
      <c r="A332" s="25" t="s">
        <v>56</v>
      </c>
      <c r="B332" s="26" t="s">
        <v>57</v>
      </c>
      <c r="C332" s="21">
        <f>'[1]9.ведомства'!G424</f>
        <v>2235500</v>
      </c>
      <c r="D332" s="21">
        <f>'[1]9.ведомства'!H424</f>
        <v>2235500</v>
      </c>
      <c r="E332" s="21">
        <f>'[1]9.ведомства'!I424</f>
        <v>90500</v>
      </c>
      <c r="F332" s="21">
        <f>'[1]9.ведомства'!J424</f>
        <v>90500</v>
      </c>
      <c r="G332" s="21">
        <f>'[1]9.ведомства'!K424</f>
        <v>2326000</v>
      </c>
      <c r="H332" s="21">
        <f>'[1]9.ведомства'!L424</f>
        <v>2326000</v>
      </c>
    </row>
    <row r="333" spans="1:8" s="22" customFormat="1" x14ac:dyDescent="0.25">
      <c r="A333" s="23" t="s">
        <v>272</v>
      </c>
      <c r="B333" s="29" t="s">
        <v>273</v>
      </c>
      <c r="C333" s="21">
        <f t="shared" ref="C333:F333" si="146">C334</f>
        <v>4970000</v>
      </c>
      <c r="D333" s="21">
        <f t="shared" si="146"/>
        <v>0</v>
      </c>
      <c r="E333" s="21">
        <f t="shared" si="146"/>
        <v>0</v>
      </c>
      <c r="F333" s="21">
        <f t="shared" si="146"/>
        <v>0</v>
      </c>
      <c r="G333" s="21">
        <f>G334</f>
        <v>4970000</v>
      </c>
      <c r="H333" s="21">
        <f>H334</f>
        <v>0</v>
      </c>
    </row>
    <row r="334" spans="1:8" x14ac:dyDescent="0.25">
      <c r="A334" s="25" t="s">
        <v>56</v>
      </c>
      <c r="B334" s="26" t="s">
        <v>57</v>
      </c>
      <c r="C334" s="21">
        <f>'[1]9.ведомства'!G426</f>
        <v>4970000</v>
      </c>
      <c r="D334" s="21">
        <f>'[1]9.ведомства'!H426</f>
        <v>0</v>
      </c>
      <c r="E334" s="21">
        <f>'[1]9.ведомства'!I426</f>
        <v>0</v>
      </c>
      <c r="F334" s="21">
        <f>'[1]9.ведомства'!J426</f>
        <v>0</v>
      </c>
      <c r="G334" s="21">
        <f>'[1]9.ведомства'!K426</f>
        <v>4970000</v>
      </c>
      <c r="H334" s="21">
        <f>'[1]9.ведомства'!L426</f>
        <v>0</v>
      </c>
    </row>
    <row r="335" spans="1:8" x14ac:dyDescent="0.25">
      <c r="A335" s="25" t="s">
        <v>274</v>
      </c>
      <c r="B335" s="26" t="s">
        <v>275</v>
      </c>
      <c r="C335" s="21">
        <f>C336</f>
        <v>180000</v>
      </c>
      <c r="D335" s="21">
        <f t="shared" ref="D335:H335" si="147">D336</f>
        <v>0</v>
      </c>
      <c r="E335" s="21">
        <f t="shared" si="147"/>
        <v>0</v>
      </c>
      <c r="F335" s="21">
        <f t="shared" si="147"/>
        <v>0</v>
      </c>
      <c r="G335" s="21">
        <f t="shared" si="147"/>
        <v>180000</v>
      </c>
      <c r="H335" s="21">
        <f t="shared" si="147"/>
        <v>0</v>
      </c>
    </row>
    <row r="336" spans="1:8" x14ac:dyDescent="0.25">
      <c r="A336" s="25" t="s">
        <v>56</v>
      </c>
      <c r="B336" s="26" t="s">
        <v>57</v>
      </c>
      <c r="C336" s="21">
        <f>'[1]9.ведомства'!G428</f>
        <v>180000</v>
      </c>
      <c r="D336" s="21">
        <f>'[1]9.ведомства'!H428</f>
        <v>0</v>
      </c>
      <c r="E336" s="21">
        <f>'[1]9.ведомства'!I428</f>
        <v>0</v>
      </c>
      <c r="F336" s="21">
        <f>'[1]9.ведомства'!J428</f>
        <v>0</v>
      </c>
      <c r="G336" s="21">
        <f>'[1]9.ведомства'!K428</f>
        <v>180000</v>
      </c>
      <c r="H336" s="21">
        <f>'[1]9.ведомства'!L428</f>
        <v>0</v>
      </c>
    </row>
    <row r="337" spans="1:8" s="22" customFormat="1" hidden="1" x14ac:dyDescent="0.25">
      <c r="A337" s="23" t="s">
        <v>276</v>
      </c>
      <c r="B337" s="29" t="s">
        <v>277</v>
      </c>
      <c r="C337" s="21">
        <f t="shared" ref="C337:F337" si="148">C338</f>
        <v>0</v>
      </c>
      <c r="D337" s="21">
        <f t="shared" si="148"/>
        <v>0</v>
      </c>
      <c r="E337" s="21">
        <f t="shared" si="148"/>
        <v>0</v>
      </c>
      <c r="F337" s="21">
        <f t="shared" si="148"/>
        <v>0</v>
      </c>
      <c r="G337" s="21">
        <f>G338</f>
        <v>0</v>
      </c>
      <c r="H337" s="21">
        <f>H338</f>
        <v>0</v>
      </c>
    </row>
    <row r="338" spans="1:8" hidden="1" x14ac:dyDescent="0.25">
      <c r="A338" s="25" t="s">
        <v>56</v>
      </c>
      <c r="B338" s="26" t="s">
        <v>57</v>
      </c>
      <c r="C338" s="21">
        <f>'[1]9.ведомства'!G431</f>
        <v>0</v>
      </c>
      <c r="D338" s="21">
        <f>'[1]9.ведомства'!H431</f>
        <v>0</v>
      </c>
      <c r="E338" s="21">
        <f>'[1]9.ведомства'!I431</f>
        <v>0</v>
      </c>
      <c r="F338" s="21">
        <f>'[1]9.ведомства'!J431</f>
        <v>0</v>
      </c>
      <c r="G338" s="21">
        <f>'[1]9.ведомства'!K431</f>
        <v>0</v>
      </c>
      <c r="H338" s="21">
        <f>'[1]9.ведомства'!L431</f>
        <v>0</v>
      </c>
    </row>
    <row r="339" spans="1:8" s="22" customFormat="1" ht="24" x14ac:dyDescent="0.25">
      <c r="A339" s="23" t="s">
        <v>278</v>
      </c>
      <c r="B339" s="29" t="s">
        <v>279</v>
      </c>
      <c r="C339" s="21">
        <f t="shared" ref="C339:F339" si="149">C340</f>
        <v>1598400</v>
      </c>
      <c r="D339" s="21">
        <f t="shared" si="149"/>
        <v>0</v>
      </c>
      <c r="E339" s="21">
        <f t="shared" si="149"/>
        <v>0</v>
      </c>
      <c r="F339" s="21">
        <f t="shared" si="149"/>
        <v>0</v>
      </c>
      <c r="G339" s="21">
        <f>G340</f>
        <v>1598400</v>
      </c>
      <c r="H339" s="21">
        <f>H340</f>
        <v>0</v>
      </c>
    </row>
    <row r="340" spans="1:8" x14ac:dyDescent="0.25">
      <c r="A340" s="25" t="s">
        <v>56</v>
      </c>
      <c r="B340" s="26" t="s">
        <v>57</v>
      </c>
      <c r="C340" s="21">
        <f>'[1]9.ведомства'!G433</f>
        <v>1598400</v>
      </c>
      <c r="D340" s="21">
        <f>'[1]9.ведомства'!H433</f>
        <v>0</v>
      </c>
      <c r="E340" s="21">
        <f>'[1]9.ведомства'!I433</f>
        <v>0</v>
      </c>
      <c r="F340" s="21">
        <f>'[1]9.ведомства'!J433</f>
        <v>0</v>
      </c>
      <c r="G340" s="21">
        <f>'[1]9.ведомства'!K433</f>
        <v>1598400</v>
      </c>
      <c r="H340" s="21">
        <f>'[1]9.ведомства'!L433</f>
        <v>0</v>
      </c>
    </row>
    <row r="341" spans="1:8" x14ac:dyDescent="0.25">
      <c r="A341" s="46" t="s">
        <v>280</v>
      </c>
      <c r="B341" s="46"/>
      <c r="C341" s="21">
        <f t="shared" ref="C341:F341" si="150">C342+C355+C368+C383+C388+C392</f>
        <v>285467529.19999999</v>
      </c>
      <c r="D341" s="21">
        <f t="shared" si="150"/>
        <v>4025728</v>
      </c>
      <c r="E341" s="21">
        <f t="shared" si="150"/>
        <v>0</v>
      </c>
      <c r="F341" s="21">
        <f t="shared" si="150"/>
        <v>0</v>
      </c>
      <c r="G341" s="21">
        <f>G342+G355+G368+G383+G388+G392</f>
        <v>285467529.19999999</v>
      </c>
      <c r="H341" s="21">
        <f>H342+H355+H368+H383+H388+H392</f>
        <v>4025728</v>
      </c>
    </row>
    <row r="342" spans="1:8" x14ac:dyDescent="0.25">
      <c r="A342" s="46" t="s">
        <v>281</v>
      </c>
      <c r="B342" s="46"/>
      <c r="C342" s="21">
        <f>C343+C347+C345+C351+C349+C353</f>
        <v>92920401.200000003</v>
      </c>
      <c r="D342" s="21">
        <f t="shared" ref="D342:H342" si="151">D343+D347+D345+D351+D349+D353</f>
        <v>2784400</v>
      </c>
      <c r="E342" s="21">
        <f t="shared" si="151"/>
        <v>0</v>
      </c>
      <c r="F342" s="21">
        <f t="shared" si="151"/>
        <v>0</v>
      </c>
      <c r="G342" s="21">
        <f t="shared" si="151"/>
        <v>92920401.200000003</v>
      </c>
      <c r="H342" s="21">
        <f t="shared" si="151"/>
        <v>2784400</v>
      </c>
    </row>
    <row r="343" spans="1:8" s="22" customFormat="1" ht="24" x14ac:dyDescent="0.25">
      <c r="A343" s="23" t="s">
        <v>282</v>
      </c>
      <c r="B343" s="29" t="s">
        <v>83</v>
      </c>
      <c r="C343" s="21">
        <f t="shared" ref="C343:F343" si="152">C344</f>
        <v>1366800</v>
      </c>
      <c r="D343" s="21">
        <f t="shared" si="152"/>
        <v>0</v>
      </c>
      <c r="E343" s="21">
        <f t="shared" si="152"/>
        <v>130000</v>
      </c>
      <c r="F343" s="21">
        <f t="shared" si="152"/>
        <v>0</v>
      </c>
      <c r="G343" s="21">
        <f>G344</f>
        <v>1496800</v>
      </c>
      <c r="H343" s="21">
        <f>H344</f>
        <v>0</v>
      </c>
    </row>
    <row r="344" spans="1:8" x14ac:dyDescent="0.25">
      <c r="A344" s="25" t="s">
        <v>34</v>
      </c>
      <c r="B344" s="24" t="s">
        <v>35</v>
      </c>
      <c r="C344" s="21">
        <f>'[1]9.ведомства'!G541</f>
        <v>1366800</v>
      </c>
      <c r="D344" s="21">
        <f>'[1]9.ведомства'!H541</f>
        <v>0</v>
      </c>
      <c r="E344" s="21">
        <f>'[1]9.ведомства'!I541</f>
        <v>130000</v>
      </c>
      <c r="F344" s="21">
        <f>'[1]9.ведомства'!J541</f>
        <v>0</v>
      </c>
      <c r="G344" s="21">
        <f>'[1]9.ведомства'!K541</f>
        <v>1496800</v>
      </c>
      <c r="H344" s="21">
        <f>'[1]9.ведомства'!L541</f>
        <v>0</v>
      </c>
    </row>
    <row r="345" spans="1:8" s="22" customFormat="1" ht="36" x14ac:dyDescent="0.25">
      <c r="A345" s="23" t="s">
        <v>283</v>
      </c>
      <c r="B345" s="29" t="s">
        <v>196</v>
      </c>
      <c r="C345" s="21">
        <f t="shared" ref="C345:F345" si="153">C346</f>
        <v>2784400</v>
      </c>
      <c r="D345" s="21">
        <f t="shared" si="153"/>
        <v>2784400</v>
      </c>
      <c r="E345" s="21">
        <f t="shared" si="153"/>
        <v>0</v>
      </c>
      <c r="F345" s="21">
        <f t="shared" si="153"/>
        <v>0</v>
      </c>
      <c r="G345" s="21">
        <f>G346</f>
        <v>2784400</v>
      </c>
      <c r="H345" s="21">
        <f>H346</f>
        <v>2784400</v>
      </c>
    </row>
    <row r="346" spans="1:8" x14ac:dyDescent="0.25">
      <c r="A346" s="25" t="s">
        <v>34</v>
      </c>
      <c r="B346" s="24" t="s">
        <v>35</v>
      </c>
      <c r="C346" s="21">
        <f>'[1]9.ведомства'!G543</f>
        <v>2784400</v>
      </c>
      <c r="D346" s="21">
        <f>'[1]9.ведомства'!H543</f>
        <v>2784400</v>
      </c>
      <c r="E346" s="21">
        <f>'[1]9.ведомства'!I543</f>
        <v>0</v>
      </c>
      <c r="F346" s="21">
        <f>'[1]9.ведомства'!J543</f>
        <v>0</v>
      </c>
      <c r="G346" s="21">
        <f>'[1]9.ведомства'!K543</f>
        <v>2784400</v>
      </c>
      <c r="H346" s="21">
        <f>'[1]9.ведомства'!L543</f>
        <v>2784400</v>
      </c>
    </row>
    <row r="347" spans="1:8" s="22" customFormat="1" ht="36" x14ac:dyDescent="0.25">
      <c r="A347" s="23" t="s">
        <v>284</v>
      </c>
      <c r="B347" s="29" t="s">
        <v>216</v>
      </c>
      <c r="C347" s="21">
        <f t="shared" ref="C347:F347" si="154">C348</f>
        <v>88392402.200000003</v>
      </c>
      <c r="D347" s="21">
        <f t="shared" si="154"/>
        <v>0</v>
      </c>
      <c r="E347" s="21">
        <f t="shared" si="154"/>
        <v>-130000</v>
      </c>
      <c r="F347" s="21">
        <f t="shared" si="154"/>
        <v>0</v>
      </c>
      <c r="G347" s="21">
        <f>G348</f>
        <v>88262402.200000003</v>
      </c>
      <c r="H347" s="21">
        <f>H348</f>
        <v>0</v>
      </c>
    </row>
    <row r="348" spans="1:8" x14ac:dyDescent="0.25">
      <c r="A348" s="25" t="s">
        <v>34</v>
      </c>
      <c r="B348" s="24" t="s">
        <v>35</v>
      </c>
      <c r="C348" s="21">
        <f>'[1]9.ведомства'!G545</f>
        <v>88392402.200000003</v>
      </c>
      <c r="D348" s="21">
        <f>'[1]9.ведомства'!H545</f>
        <v>0</v>
      </c>
      <c r="E348" s="21">
        <f>'[1]9.ведомства'!I545</f>
        <v>-130000</v>
      </c>
      <c r="F348" s="21">
        <f>'[1]9.ведомства'!J545</f>
        <v>0</v>
      </c>
      <c r="G348" s="21">
        <f>'[1]9.ведомства'!K545</f>
        <v>88262402.200000003</v>
      </c>
      <c r="H348" s="21">
        <f>'[1]9.ведомства'!L545</f>
        <v>0</v>
      </c>
    </row>
    <row r="349" spans="1:8" s="22" customFormat="1" ht="24" x14ac:dyDescent="0.25">
      <c r="A349" s="23" t="s">
        <v>285</v>
      </c>
      <c r="B349" s="29" t="s">
        <v>224</v>
      </c>
      <c r="C349" s="21">
        <f t="shared" ref="C349:F349" si="155">C350</f>
        <v>153000</v>
      </c>
      <c r="D349" s="21">
        <f t="shared" si="155"/>
        <v>0</v>
      </c>
      <c r="E349" s="21">
        <f t="shared" si="155"/>
        <v>0</v>
      </c>
      <c r="F349" s="21">
        <f t="shared" si="155"/>
        <v>0</v>
      </c>
      <c r="G349" s="21">
        <f>G350</f>
        <v>153000</v>
      </c>
      <c r="H349" s="21">
        <f>H350</f>
        <v>0</v>
      </c>
    </row>
    <row r="350" spans="1:8" x14ac:dyDescent="0.25">
      <c r="A350" s="25" t="s">
        <v>34</v>
      </c>
      <c r="B350" s="24" t="s">
        <v>35</v>
      </c>
      <c r="C350" s="21">
        <f>'[1]9.ведомства'!G556</f>
        <v>153000</v>
      </c>
      <c r="D350" s="21">
        <f>'[1]9.ведомства'!H556</f>
        <v>0</v>
      </c>
      <c r="E350" s="21">
        <f>'[1]9.ведомства'!I556</f>
        <v>0</v>
      </c>
      <c r="F350" s="21">
        <f>'[1]9.ведомства'!J556</f>
        <v>0</v>
      </c>
      <c r="G350" s="21">
        <f>'[1]9.ведомства'!K556</f>
        <v>153000</v>
      </c>
      <c r="H350" s="21">
        <f>'[1]9.ведомства'!L556</f>
        <v>0</v>
      </c>
    </row>
    <row r="351" spans="1:8" s="22" customFormat="1" ht="36" x14ac:dyDescent="0.25">
      <c r="A351" s="23" t="s">
        <v>286</v>
      </c>
      <c r="B351" s="29" t="s">
        <v>220</v>
      </c>
      <c r="C351" s="21">
        <f t="shared" ref="C351:F351" si="156">C352</f>
        <v>146600</v>
      </c>
      <c r="D351" s="21">
        <f t="shared" si="156"/>
        <v>0</v>
      </c>
      <c r="E351" s="21">
        <f t="shared" si="156"/>
        <v>0</v>
      </c>
      <c r="F351" s="21">
        <f t="shared" si="156"/>
        <v>0</v>
      </c>
      <c r="G351" s="21">
        <f>G352</f>
        <v>146600</v>
      </c>
      <c r="H351" s="21">
        <f>H352</f>
        <v>0</v>
      </c>
    </row>
    <row r="352" spans="1:8" x14ac:dyDescent="0.25">
      <c r="A352" s="25" t="s">
        <v>34</v>
      </c>
      <c r="B352" s="24" t="s">
        <v>35</v>
      </c>
      <c r="C352" s="21">
        <f>'[1]9.ведомства'!G547</f>
        <v>146600</v>
      </c>
      <c r="D352" s="21">
        <f>'[1]9.ведомства'!H547</f>
        <v>0</v>
      </c>
      <c r="E352" s="21">
        <f>'[1]9.ведомства'!I547</f>
        <v>0</v>
      </c>
      <c r="F352" s="21">
        <f>'[1]9.ведомства'!J547</f>
        <v>0</v>
      </c>
      <c r="G352" s="21">
        <f>'[1]9.ведомства'!K547</f>
        <v>146600</v>
      </c>
      <c r="H352" s="21">
        <f>'[1]9.ведомства'!L547</f>
        <v>0</v>
      </c>
    </row>
    <row r="353" spans="1:8" x14ac:dyDescent="0.25">
      <c r="A353" s="34" t="s">
        <v>287</v>
      </c>
      <c r="B353" s="29" t="s">
        <v>288</v>
      </c>
      <c r="C353" s="21">
        <f>C354</f>
        <v>77199</v>
      </c>
      <c r="D353" s="21">
        <f t="shared" ref="D353:H353" si="157">D354</f>
        <v>0</v>
      </c>
      <c r="E353" s="21">
        <f t="shared" si="157"/>
        <v>0</v>
      </c>
      <c r="F353" s="21">
        <f t="shared" si="157"/>
        <v>0</v>
      </c>
      <c r="G353" s="21">
        <f t="shared" si="157"/>
        <v>77199</v>
      </c>
      <c r="H353" s="21">
        <f t="shared" si="157"/>
        <v>0</v>
      </c>
    </row>
    <row r="354" spans="1:8" x14ac:dyDescent="0.25">
      <c r="A354" s="25" t="s">
        <v>34</v>
      </c>
      <c r="B354" s="24" t="s">
        <v>35</v>
      </c>
      <c r="C354" s="21">
        <f>'[1]9.ведомства'!G551</f>
        <v>77199</v>
      </c>
      <c r="D354" s="21">
        <f>'[1]9.ведомства'!H551</f>
        <v>0</v>
      </c>
      <c r="E354" s="21">
        <f>'[1]9.ведомства'!I551</f>
        <v>0</v>
      </c>
      <c r="F354" s="21">
        <f>'[1]9.ведомства'!J551</f>
        <v>0</v>
      </c>
      <c r="G354" s="21">
        <f>'[1]9.ведомства'!K551</f>
        <v>77199</v>
      </c>
      <c r="H354" s="21">
        <f>'[1]9.ведомства'!L551</f>
        <v>0</v>
      </c>
    </row>
    <row r="355" spans="1:8" x14ac:dyDescent="0.25">
      <c r="A355" s="46" t="s">
        <v>289</v>
      </c>
      <c r="B355" s="46"/>
      <c r="C355" s="21">
        <f t="shared" ref="C355:F355" si="158">C356+C360+C366+C358+C362+C364</f>
        <v>61872228</v>
      </c>
      <c r="D355" s="21">
        <f t="shared" si="158"/>
        <v>461828</v>
      </c>
      <c r="E355" s="21">
        <f t="shared" si="158"/>
        <v>0</v>
      </c>
      <c r="F355" s="21">
        <f t="shared" si="158"/>
        <v>0</v>
      </c>
      <c r="G355" s="21">
        <f>G356+G360+G366+G358+G362+G364</f>
        <v>61872228</v>
      </c>
      <c r="H355" s="21">
        <f>H356+H360+H366+H358+H362+H364</f>
        <v>461828</v>
      </c>
    </row>
    <row r="356" spans="1:8" s="22" customFormat="1" ht="24" x14ac:dyDescent="0.25">
      <c r="A356" s="23" t="s">
        <v>290</v>
      </c>
      <c r="B356" s="29" t="s">
        <v>83</v>
      </c>
      <c r="C356" s="21">
        <f t="shared" ref="C356:F356" si="159">C357</f>
        <v>950000</v>
      </c>
      <c r="D356" s="21">
        <f t="shared" si="159"/>
        <v>0</v>
      </c>
      <c r="E356" s="21">
        <f t="shared" si="159"/>
        <v>0</v>
      </c>
      <c r="F356" s="21">
        <f t="shared" si="159"/>
        <v>0</v>
      </c>
      <c r="G356" s="21">
        <f>G357</f>
        <v>950000</v>
      </c>
      <c r="H356" s="21">
        <f>H357</f>
        <v>0</v>
      </c>
    </row>
    <row r="357" spans="1:8" x14ac:dyDescent="0.25">
      <c r="A357" s="25" t="s">
        <v>34</v>
      </c>
      <c r="B357" s="24" t="s">
        <v>35</v>
      </c>
      <c r="C357" s="21">
        <f>'[1]9.ведомства'!G563</f>
        <v>950000</v>
      </c>
      <c r="D357" s="21">
        <f>'[1]9.ведомства'!H563</f>
        <v>0</v>
      </c>
      <c r="E357" s="21">
        <f>'[1]9.ведомства'!I563</f>
        <v>0</v>
      </c>
      <c r="F357" s="21">
        <f>'[1]9.ведомства'!J563</f>
        <v>0</v>
      </c>
      <c r="G357" s="21">
        <f>'[1]9.ведомства'!K563</f>
        <v>950000</v>
      </c>
      <c r="H357" s="21">
        <f>'[1]9.ведомства'!L563</f>
        <v>0</v>
      </c>
    </row>
    <row r="358" spans="1:8" s="22" customFormat="1" ht="36" x14ac:dyDescent="0.25">
      <c r="A358" s="23" t="s">
        <v>291</v>
      </c>
      <c r="B358" s="29" t="s">
        <v>196</v>
      </c>
      <c r="C358" s="21">
        <f t="shared" ref="C358:F358" si="160">C359</f>
        <v>441800</v>
      </c>
      <c r="D358" s="21">
        <f t="shared" si="160"/>
        <v>441800</v>
      </c>
      <c r="E358" s="21">
        <f t="shared" si="160"/>
        <v>0</v>
      </c>
      <c r="F358" s="21">
        <f t="shared" si="160"/>
        <v>0</v>
      </c>
      <c r="G358" s="21">
        <f>G359</f>
        <v>441800</v>
      </c>
      <c r="H358" s="21">
        <f>H359</f>
        <v>441800</v>
      </c>
    </row>
    <row r="359" spans="1:8" x14ac:dyDescent="0.25">
      <c r="A359" s="25" t="s">
        <v>34</v>
      </c>
      <c r="B359" s="24" t="s">
        <v>35</v>
      </c>
      <c r="C359" s="21">
        <f>'[1]9.ведомства'!G565</f>
        <v>441800</v>
      </c>
      <c r="D359" s="21">
        <f>'[1]9.ведомства'!H565</f>
        <v>441800</v>
      </c>
      <c r="E359" s="21">
        <f>'[1]9.ведомства'!I565</f>
        <v>0</v>
      </c>
      <c r="F359" s="21">
        <f>'[1]9.ведомства'!J565</f>
        <v>0</v>
      </c>
      <c r="G359" s="21">
        <f>'[1]9.ведомства'!K565</f>
        <v>441800</v>
      </c>
      <c r="H359" s="21">
        <f>'[1]9.ведомства'!L565</f>
        <v>441800</v>
      </c>
    </row>
    <row r="360" spans="1:8" s="22" customFormat="1" ht="24" x14ac:dyDescent="0.25">
      <c r="A360" s="23" t="s">
        <v>292</v>
      </c>
      <c r="B360" s="29" t="s">
        <v>293</v>
      </c>
      <c r="C360" s="21">
        <f t="shared" ref="C360:F360" si="161">C361</f>
        <v>59854396.5</v>
      </c>
      <c r="D360" s="21">
        <f t="shared" si="161"/>
        <v>0</v>
      </c>
      <c r="E360" s="21">
        <f t="shared" si="161"/>
        <v>0</v>
      </c>
      <c r="F360" s="21">
        <f t="shared" si="161"/>
        <v>0</v>
      </c>
      <c r="G360" s="21">
        <f>G361</f>
        <v>59854396.5</v>
      </c>
      <c r="H360" s="21">
        <f>H361</f>
        <v>0</v>
      </c>
    </row>
    <row r="361" spans="1:8" x14ac:dyDescent="0.25">
      <c r="A361" s="25" t="s">
        <v>34</v>
      </c>
      <c r="B361" s="24" t="s">
        <v>35</v>
      </c>
      <c r="C361" s="21">
        <f>'[1]9.ведомства'!G567</f>
        <v>59854396.5</v>
      </c>
      <c r="D361" s="21">
        <f>'[1]9.ведомства'!H567</f>
        <v>0</v>
      </c>
      <c r="E361" s="21">
        <f>'[1]9.ведомства'!I567</f>
        <v>0</v>
      </c>
      <c r="F361" s="21">
        <f>'[1]9.ведомства'!J567</f>
        <v>0</v>
      </c>
      <c r="G361" s="21">
        <f>'[1]9.ведомства'!K567</f>
        <v>59854396.5</v>
      </c>
      <c r="H361" s="21">
        <f>'[1]9.ведомства'!L567</f>
        <v>0</v>
      </c>
    </row>
    <row r="362" spans="1:8" s="22" customFormat="1" ht="36" x14ac:dyDescent="0.25">
      <c r="A362" s="23" t="s">
        <v>294</v>
      </c>
      <c r="B362" s="29" t="s">
        <v>220</v>
      </c>
      <c r="C362" s="21">
        <f t="shared" ref="C362:F362" si="162">C363</f>
        <v>23300</v>
      </c>
      <c r="D362" s="21">
        <f t="shared" si="162"/>
        <v>0</v>
      </c>
      <c r="E362" s="21">
        <f t="shared" si="162"/>
        <v>0</v>
      </c>
      <c r="F362" s="21">
        <f t="shared" si="162"/>
        <v>0</v>
      </c>
      <c r="G362" s="21">
        <f>G363</f>
        <v>23300</v>
      </c>
      <c r="H362" s="21">
        <f>H363</f>
        <v>0</v>
      </c>
    </row>
    <row r="363" spans="1:8" x14ac:dyDescent="0.25">
      <c r="A363" s="33" t="s">
        <v>34</v>
      </c>
      <c r="B363" s="24" t="s">
        <v>35</v>
      </c>
      <c r="C363" s="21">
        <f>'[1]9.ведомства'!G569</f>
        <v>23300</v>
      </c>
      <c r="D363" s="21">
        <f>'[1]9.ведомства'!H569</f>
        <v>0</v>
      </c>
      <c r="E363" s="21">
        <f>'[1]9.ведомства'!I569</f>
        <v>0</v>
      </c>
      <c r="F363" s="21">
        <f>'[1]9.ведомства'!J569</f>
        <v>0</v>
      </c>
      <c r="G363" s="21">
        <f>'[1]9.ведомства'!K569</f>
        <v>23300</v>
      </c>
      <c r="H363" s="21">
        <f>'[1]9.ведомства'!L569</f>
        <v>0</v>
      </c>
    </row>
    <row r="364" spans="1:8" s="22" customFormat="1" ht="24" x14ac:dyDescent="0.25">
      <c r="A364" s="34" t="s">
        <v>295</v>
      </c>
      <c r="B364" s="29" t="s">
        <v>296</v>
      </c>
      <c r="C364" s="21">
        <f t="shared" ref="C364:F364" si="163">C365</f>
        <v>20028</v>
      </c>
      <c r="D364" s="21">
        <f t="shared" si="163"/>
        <v>20028</v>
      </c>
      <c r="E364" s="21">
        <f t="shared" si="163"/>
        <v>0</v>
      </c>
      <c r="F364" s="21">
        <f t="shared" si="163"/>
        <v>0</v>
      </c>
      <c r="G364" s="21">
        <f>G365</f>
        <v>20028</v>
      </c>
      <c r="H364" s="21">
        <f>H365</f>
        <v>20028</v>
      </c>
    </row>
    <row r="365" spans="1:8" x14ac:dyDescent="0.25">
      <c r="A365" s="33" t="s">
        <v>34</v>
      </c>
      <c r="B365" s="24" t="s">
        <v>35</v>
      </c>
      <c r="C365" s="21">
        <f>'[1]9.ведомства'!G572</f>
        <v>20028</v>
      </c>
      <c r="D365" s="21">
        <f>'[1]9.ведомства'!H572</f>
        <v>20028</v>
      </c>
      <c r="E365" s="21">
        <f>'[1]9.ведомства'!I572</f>
        <v>0</v>
      </c>
      <c r="F365" s="21">
        <f>'[1]9.ведомства'!J572</f>
        <v>0</v>
      </c>
      <c r="G365" s="21">
        <f>'[1]9.ведомства'!K572</f>
        <v>20028</v>
      </c>
      <c r="H365" s="21">
        <f>'[1]9.ведомства'!L572</f>
        <v>20028</v>
      </c>
    </row>
    <row r="366" spans="1:8" s="22" customFormat="1" x14ac:dyDescent="0.25">
      <c r="A366" s="34" t="s">
        <v>297</v>
      </c>
      <c r="B366" s="29" t="s">
        <v>288</v>
      </c>
      <c r="C366" s="21">
        <f t="shared" ref="C366:F366" si="164">C367</f>
        <v>582703.5</v>
      </c>
      <c r="D366" s="21">
        <f t="shared" si="164"/>
        <v>0</v>
      </c>
      <c r="E366" s="21">
        <f t="shared" si="164"/>
        <v>0</v>
      </c>
      <c r="F366" s="21">
        <f t="shared" si="164"/>
        <v>0</v>
      </c>
      <c r="G366" s="21">
        <f>G367</f>
        <v>582703.5</v>
      </c>
      <c r="H366" s="21">
        <f>H367</f>
        <v>0</v>
      </c>
    </row>
    <row r="367" spans="1:8" x14ac:dyDescent="0.25">
      <c r="A367" s="33" t="s">
        <v>34</v>
      </c>
      <c r="B367" s="24" t="s">
        <v>35</v>
      </c>
      <c r="C367" s="21">
        <f>'[1]9.ведомства'!G574</f>
        <v>582703.5</v>
      </c>
      <c r="D367" s="21">
        <f>'[1]9.ведомства'!H574</f>
        <v>0</v>
      </c>
      <c r="E367" s="21">
        <f>'[1]9.ведомства'!I574</f>
        <v>0</v>
      </c>
      <c r="F367" s="21">
        <f>'[1]9.ведомства'!J574</f>
        <v>0</v>
      </c>
      <c r="G367" s="21">
        <f>'[1]9.ведомства'!K574</f>
        <v>582703.5</v>
      </c>
      <c r="H367" s="21">
        <f>'[1]9.ведомства'!L574</f>
        <v>0</v>
      </c>
    </row>
    <row r="368" spans="1:8" x14ac:dyDescent="0.25">
      <c r="A368" s="46" t="s">
        <v>298</v>
      </c>
      <c r="B368" s="46"/>
      <c r="C368" s="21">
        <f>C369+C371+C373+C375+C377+C379+C381</f>
        <v>98967700</v>
      </c>
      <c r="D368" s="21">
        <f t="shared" ref="D368:H368" si="165">D369+D371+D373+D375+D377+D379+D381</f>
        <v>779500</v>
      </c>
      <c r="E368" s="21">
        <f t="shared" si="165"/>
        <v>0</v>
      </c>
      <c r="F368" s="21">
        <f t="shared" si="165"/>
        <v>0</v>
      </c>
      <c r="G368" s="21">
        <f t="shared" si="165"/>
        <v>98967700</v>
      </c>
      <c r="H368" s="21">
        <f t="shared" si="165"/>
        <v>779500</v>
      </c>
    </row>
    <row r="369" spans="1:8" s="22" customFormat="1" ht="24" x14ac:dyDescent="0.25">
      <c r="A369" s="23" t="s">
        <v>299</v>
      </c>
      <c r="B369" s="29" t="s">
        <v>83</v>
      </c>
      <c r="C369" s="21">
        <f t="shared" ref="C369:F369" si="166">C370</f>
        <v>1000000</v>
      </c>
      <c r="D369" s="21">
        <f t="shared" si="166"/>
        <v>0</v>
      </c>
      <c r="E369" s="21">
        <f t="shared" si="166"/>
        <v>0</v>
      </c>
      <c r="F369" s="21">
        <f t="shared" si="166"/>
        <v>0</v>
      </c>
      <c r="G369" s="21">
        <f>G370</f>
        <v>1000000</v>
      </c>
      <c r="H369" s="21">
        <f>H370</f>
        <v>0</v>
      </c>
    </row>
    <row r="370" spans="1:8" x14ac:dyDescent="0.25">
      <c r="A370" s="25" t="s">
        <v>34</v>
      </c>
      <c r="B370" s="24" t="s">
        <v>35</v>
      </c>
      <c r="C370" s="21">
        <f>'[1]9.ведомства'!G578</f>
        <v>1000000</v>
      </c>
      <c r="D370" s="21">
        <f>'[1]9.ведомства'!H578</f>
        <v>0</v>
      </c>
      <c r="E370" s="21">
        <f>'[1]9.ведомства'!I578</f>
        <v>0</v>
      </c>
      <c r="F370" s="21">
        <f>'[1]9.ведомства'!J578</f>
        <v>0</v>
      </c>
      <c r="G370" s="21">
        <f>'[1]9.ведомства'!K578</f>
        <v>1000000</v>
      </c>
      <c r="H370" s="21">
        <f>'[1]9.ведомства'!L578</f>
        <v>0</v>
      </c>
    </row>
    <row r="371" spans="1:8" s="22" customFormat="1" ht="36" x14ac:dyDescent="0.25">
      <c r="A371" s="23" t="s">
        <v>300</v>
      </c>
      <c r="B371" s="29" t="s">
        <v>196</v>
      </c>
      <c r="C371" s="21">
        <f t="shared" ref="C371:F371" si="167">C372</f>
        <v>779500</v>
      </c>
      <c r="D371" s="21">
        <f t="shared" si="167"/>
        <v>779500</v>
      </c>
      <c r="E371" s="21">
        <f t="shared" si="167"/>
        <v>0</v>
      </c>
      <c r="F371" s="21">
        <f t="shared" si="167"/>
        <v>0</v>
      </c>
      <c r="G371" s="21">
        <f>G372</f>
        <v>779500</v>
      </c>
      <c r="H371" s="21">
        <f>H372</f>
        <v>779500</v>
      </c>
    </row>
    <row r="372" spans="1:8" x14ac:dyDescent="0.25">
      <c r="A372" s="25" t="s">
        <v>34</v>
      </c>
      <c r="B372" s="24" t="s">
        <v>35</v>
      </c>
      <c r="C372" s="21">
        <f>'[1]9.ведомства'!G580</f>
        <v>779500</v>
      </c>
      <c r="D372" s="21">
        <f>'[1]9.ведомства'!H580</f>
        <v>779500</v>
      </c>
      <c r="E372" s="21">
        <f>'[1]9.ведомства'!I580</f>
        <v>0</v>
      </c>
      <c r="F372" s="21">
        <f>'[1]9.ведомства'!J580</f>
        <v>0</v>
      </c>
      <c r="G372" s="21">
        <f>'[1]9.ведомства'!K580</f>
        <v>779500</v>
      </c>
      <c r="H372" s="21">
        <f>'[1]9.ведомства'!L580</f>
        <v>779500</v>
      </c>
    </row>
    <row r="373" spans="1:8" s="22" customFormat="1" ht="24" x14ac:dyDescent="0.25">
      <c r="A373" s="23" t="s">
        <v>301</v>
      </c>
      <c r="B373" s="29" t="s">
        <v>302</v>
      </c>
      <c r="C373" s="21">
        <f t="shared" ref="C373:F373" si="168">C374</f>
        <v>96757958.489999995</v>
      </c>
      <c r="D373" s="21">
        <f t="shared" si="168"/>
        <v>0</v>
      </c>
      <c r="E373" s="21">
        <f t="shared" si="168"/>
        <v>-490000</v>
      </c>
      <c r="F373" s="21">
        <f t="shared" si="168"/>
        <v>0</v>
      </c>
      <c r="G373" s="21">
        <f>G374</f>
        <v>96267958.489999995</v>
      </c>
      <c r="H373" s="21">
        <f>H374</f>
        <v>0</v>
      </c>
    </row>
    <row r="374" spans="1:8" x14ac:dyDescent="0.25">
      <c r="A374" s="25" t="s">
        <v>34</v>
      </c>
      <c r="B374" s="24" t="s">
        <v>35</v>
      </c>
      <c r="C374" s="21">
        <f>'[1]9.ведомства'!G582</f>
        <v>96757958.489999995</v>
      </c>
      <c r="D374" s="21">
        <f>'[1]9.ведомства'!H582</f>
        <v>0</v>
      </c>
      <c r="E374" s="21">
        <f>'[1]9.ведомства'!I582</f>
        <v>-490000</v>
      </c>
      <c r="F374" s="21">
        <f>'[1]9.ведомства'!J582</f>
        <v>0</v>
      </c>
      <c r="G374" s="21">
        <f>'[1]9.ведомства'!K582</f>
        <v>96267958.489999995</v>
      </c>
      <c r="H374" s="21">
        <f>'[1]9.ведомства'!L582</f>
        <v>0</v>
      </c>
    </row>
    <row r="375" spans="1:8" s="36" customFormat="1" ht="24" x14ac:dyDescent="0.25">
      <c r="A375" s="23" t="s">
        <v>303</v>
      </c>
      <c r="B375" s="29" t="s">
        <v>224</v>
      </c>
      <c r="C375" s="35">
        <f t="shared" ref="C375:F375" si="169">C376</f>
        <v>45000</v>
      </c>
      <c r="D375" s="35">
        <f t="shared" si="169"/>
        <v>0</v>
      </c>
      <c r="E375" s="35">
        <f t="shared" si="169"/>
        <v>0</v>
      </c>
      <c r="F375" s="35">
        <f t="shared" si="169"/>
        <v>0</v>
      </c>
      <c r="G375" s="35">
        <f>G376</f>
        <v>45000</v>
      </c>
      <c r="H375" s="35">
        <f>H376</f>
        <v>0</v>
      </c>
    </row>
    <row r="376" spans="1:8" x14ac:dyDescent="0.25">
      <c r="A376" s="25" t="s">
        <v>34</v>
      </c>
      <c r="B376" s="24" t="s">
        <v>35</v>
      </c>
      <c r="C376" s="21">
        <f>'[1]9.ведомства'!G606</f>
        <v>45000</v>
      </c>
      <c r="D376" s="21">
        <f>'[1]9.ведомства'!H606</f>
        <v>0</v>
      </c>
      <c r="E376" s="21">
        <f>'[1]9.ведомства'!I606</f>
        <v>0</v>
      </c>
      <c r="F376" s="21">
        <f>'[1]9.ведомства'!J606</f>
        <v>0</v>
      </c>
      <c r="G376" s="21">
        <f>'[1]9.ведомства'!K606</f>
        <v>45000</v>
      </c>
      <c r="H376" s="21">
        <f>'[1]9.ведомства'!L606</f>
        <v>0</v>
      </c>
    </row>
    <row r="377" spans="1:8" s="22" customFormat="1" ht="36" x14ac:dyDescent="0.25">
      <c r="A377" s="23" t="s">
        <v>304</v>
      </c>
      <c r="B377" s="29" t="s">
        <v>220</v>
      </c>
      <c r="C377" s="21">
        <f t="shared" ref="C377:F377" si="170">C378</f>
        <v>41000</v>
      </c>
      <c r="D377" s="21">
        <f t="shared" si="170"/>
        <v>0</v>
      </c>
      <c r="E377" s="21">
        <f t="shared" si="170"/>
        <v>0</v>
      </c>
      <c r="F377" s="21">
        <f t="shared" si="170"/>
        <v>0</v>
      </c>
      <c r="G377" s="21">
        <f>G378</f>
        <v>41000</v>
      </c>
      <c r="H377" s="21">
        <f>H378</f>
        <v>0</v>
      </c>
    </row>
    <row r="378" spans="1:8" x14ac:dyDescent="0.25">
      <c r="A378" s="25" t="s">
        <v>34</v>
      </c>
      <c r="B378" s="24" t="s">
        <v>35</v>
      </c>
      <c r="C378" s="21">
        <f>'[1]9.ведомства'!G584</f>
        <v>41000</v>
      </c>
      <c r="D378" s="21">
        <f>'[1]9.ведомства'!H584</f>
        <v>0</v>
      </c>
      <c r="E378" s="21">
        <f>'[1]9.ведомства'!I584</f>
        <v>0</v>
      </c>
      <c r="F378" s="21">
        <f>'[1]9.ведомства'!J584</f>
        <v>0</v>
      </c>
      <c r="G378" s="21">
        <f>'[1]9.ведомства'!K584</f>
        <v>41000</v>
      </c>
      <c r="H378" s="21">
        <f>'[1]9.ведомства'!L584</f>
        <v>0</v>
      </c>
    </row>
    <row r="379" spans="1:8" x14ac:dyDescent="0.25">
      <c r="A379" s="25" t="s">
        <v>305</v>
      </c>
      <c r="B379" s="24" t="s">
        <v>306</v>
      </c>
      <c r="C379" s="21">
        <f>C380</f>
        <v>344241.51</v>
      </c>
      <c r="D379" s="21">
        <f t="shared" ref="D379:H379" si="171">D380</f>
        <v>0</v>
      </c>
      <c r="E379" s="21">
        <f t="shared" si="171"/>
        <v>400000</v>
      </c>
      <c r="F379" s="21">
        <f t="shared" si="171"/>
        <v>0</v>
      </c>
      <c r="G379" s="21">
        <f t="shared" si="171"/>
        <v>744241.51</v>
      </c>
      <c r="H379" s="21">
        <f t="shared" si="171"/>
        <v>0</v>
      </c>
    </row>
    <row r="380" spans="1:8" x14ac:dyDescent="0.25">
      <c r="A380" s="25" t="s">
        <v>34</v>
      </c>
      <c r="B380" s="24" t="s">
        <v>35</v>
      </c>
      <c r="C380" s="21">
        <f>'[1]9.ведомства'!G588</f>
        <v>344241.51</v>
      </c>
      <c r="D380" s="21">
        <f>'[1]9.ведомства'!H588</f>
        <v>0</v>
      </c>
      <c r="E380" s="21">
        <f>'[1]9.ведомства'!I588</f>
        <v>400000</v>
      </c>
      <c r="F380" s="21">
        <f>'[1]9.ведомства'!J588</f>
        <v>0</v>
      </c>
      <c r="G380" s="21">
        <f>'[1]9.ведомства'!K588</f>
        <v>744241.51</v>
      </c>
      <c r="H380" s="21">
        <f>'[1]9.ведомства'!L588</f>
        <v>0</v>
      </c>
    </row>
    <row r="381" spans="1:8" x14ac:dyDescent="0.25">
      <c r="A381" s="25" t="s">
        <v>307</v>
      </c>
      <c r="B381" s="24" t="s">
        <v>308</v>
      </c>
      <c r="C381" s="21">
        <f>C382</f>
        <v>0</v>
      </c>
      <c r="D381" s="21">
        <f t="shared" ref="D381:H381" si="172">D382</f>
        <v>0</v>
      </c>
      <c r="E381" s="21">
        <f t="shared" si="172"/>
        <v>90000</v>
      </c>
      <c r="F381" s="21">
        <f t="shared" si="172"/>
        <v>0</v>
      </c>
      <c r="G381" s="21">
        <f t="shared" si="172"/>
        <v>90000</v>
      </c>
      <c r="H381" s="21">
        <f t="shared" si="172"/>
        <v>0</v>
      </c>
    </row>
    <row r="382" spans="1:8" x14ac:dyDescent="0.25">
      <c r="A382" s="25" t="s">
        <v>34</v>
      </c>
      <c r="B382" s="24" t="s">
        <v>35</v>
      </c>
      <c r="C382" s="21">
        <f>'[1]9.ведомства'!G590</f>
        <v>0</v>
      </c>
      <c r="D382" s="21">
        <f>'[1]9.ведомства'!H590</f>
        <v>0</v>
      </c>
      <c r="E382" s="21">
        <f>'[1]9.ведомства'!I590</f>
        <v>90000</v>
      </c>
      <c r="F382" s="21">
        <f>'[1]9.ведомства'!J590</f>
        <v>0</v>
      </c>
      <c r="G382" s="21">
        <f>'[1]9.ведомства'!K590</f>
        <v>90000</v>
      </c>
      <c r="H382" s="21">
        <f>'[1]9.ведомства'!L590</f>
        <v>0</v>
      </c>
    </row>
    <row r="383" spans="1:8" x14ac:dyDescent="0.25">
      <c r="A383" s="46" t="s">
        <v>309</v>
      </c>
      <c r="B383" s="46"/>
      <c r="C383" s="21">
        <f t="shared" ref="C383:F383" si="173">C384+C386</f>
        <v>14364400</v>
      </c>
      <c r="D383" s="21">
        <f t="shared" si="173"/>
        <v>0</v>
      </c>
      <c r="E383" s="21">
        <f t="shared" si="173"/>
        <v>0</v>
      </c>
      <c r="F383" s="21">
        <f t="shared" si="173"/>
        <v>0</v>
      </c>
      <c r="G383" s="21">
        <f>G384+G386</f>
        <v>14364400</v>
      </c>
      <c r="H383" s="21">
        <f>H384+H386</f>
        <v>0</v>
      </c>
    </row>
    <row r="384" spans="1:8" s="22" customFormat="1" ht="24" x14ac:dyDescent="0.25">
      <c r="A384" s="23" t="s">
        <v>310</v>
      </c>
      <c r="B384" s="29" t="s">
        <v>83</v>
      </c>
      <c r="C384" s="21">
        <f t="shared" ref="C384:F384" si="174">C385</f>
        <v>200000</v>
      </c>
      <c r="D384" s="21">
        <f t="shared" si="174"/>
        <v>0</v>
      </c>
      <c r="E384" s="21">
        <f t="shared" si="174"/>
        <v>0</v>
      </c>
      <c r="F384" s="21">
        <f t="shared" si="174"/>
        <v>0</v>
      </c>
      <c r="G384" s="21">
        <f>G385</f>
        <v>200000</v>
      </c>
      <c r="H384" s="21">
        <f>H385</f>
        <v>0</v>
      </c>
    </row>
    <row r="385" spans="1:8" x14ac:dyDescent="0.25">
      <c r="A385" s="25" t="s">
        <v>34</v>
      </c>
      <c r="B385" s="24" t="s">
        <v>35</v>
      </c>
      <c r="C385" s="21">
        <f>'[1]9.ведомства'!G593</f>
        <v>200000</v>
      </c>
      <c r="D385" s="21">
        <f>'[1]9.ведомства'!H593</f>
        <v>0</v>
      </c>
      <c r="E385" s="21">
        <f>'[1]9.ведомства'!I593</f>
        <v>0</v>
      </c>
      <c r="F385" s="21">
        <f>'[1]9.ведомства'!J593</f>
        <v>0</v>
      </c>
      <c r="G385" s="21">
        <f>'[1]9.ведомства'!K593</f>
        <v>200000</v>
      </c>
      <c r="H385" s="21">
        <f>'[1]9.ведомства'!L593</f>
        <v>0</v>
      </c>
    </row>
    <row r="386" spans="1:8" s="22" customFormat="1" ht="24" x14ac:dyDescent="0.25">
      <c r="A386" s="23" t="s">
        <v>311</v>
      </c>
      <c r="B386" s="29" t="s">
        <v>312</v>
      </c>
      <c r="C386" s="21">
        <f t="shared" ref="C386:F386" si="175">C387</f>
        <v>14164400</v>
      </c>
      <c r="D386" s="21">
        <f t="shared" si="175"/>
        <v>0</v>
      </c>
      <c r="E386" s="21">
        <f t="shared" si="175"/>
        <v>0</v>
      </c>
      <c r="F386" s="21">
        <f t="shared" si="175"/>
        <v>0</v>
      </c>
      <c r="G386" s="21">
        <f>G387</f>
        <v>14164400</v>
      </c>
      <c r="H386" s="21">
        <f>H387</f>
        <v>0</v>
      </c>
    </row>
    <row r="387" spans="1:8" x14ac:dyDescent="0.25">
      <c r="A387" s="25" t="s">
        <v>34</v>
      </c>
      <c r="B387" s="24" t="s">
        <v>35</v>
      </c>
      <c r="C387" s="21">
        <f>'[1]9.ведомства'!G595</f>
        <v>14164400</v>
      </c>
      <c r="D387" s="21">
        <f>'[1]9.ведомства'!H595</f>
        <v>0</v>
      </c>
      <c r="E387" s="21">
        <f>'[1]9.ведомства'!I595</f>
        <v>0</v>
      </c>
      <c r="F387" s="21">
        <f>'[1]9.ведомства'!J595</f>
        <v>0</v>
      </c>
      <c r="G387" s="21">
        <f>'[1]9.ведомства'!K595</f>
        <v>14164400</v>
      </c>
      <c r="H387" s="21">
        <f>'[1]9.ведомства'!L595</f>
        <v>0</v>
      </c>
    </row>
    <row r="388" spans="1:8" ht="22.5" customHeight="1" x14ac:dyDescent="0.25">
      <c r="A388" s="46" t="s">
        <v>313</v>
      </c>
      <c r="B388" s="46"/>
      <c r="C388" s="21">
        <f t="shared" ref="C388:F388" si="176">C389</f>
        <v>2304000</v>
      </c>
      <c r="D388" s="21">
        <f t="shared" si="176"/>
        <v>0</v>
      </c>
      <c r="E388" s="21">
        <f t="shared" si="176"/>
        <v>0</v>
      </c>
      <c r="F388" s="21">
        <f t="shared" si="176"/>
        <v>0</v>
      </c>
      <c r="G388" s="21">
        <f>G389</f>
        <v>2304000</v>
      </c>
      <c r="H388" s="21">
        <f>H389</f>
        <v>0</v>
      </c>
    </row>
    <row r="389" spans="1:8" s="22" customFormat="1" x14ac:dyDescent="0.25">
      <c r="A389" s="23" t="s">
        <v>314</v>
      </c>
      <c r="B389" s="24" t="s">
        <v>15</v>
      </c>
      <c r="C389" s="21">
        <f t="shared" ref="C389:F389" si="177">C390+C391</f>
        <v>2304000</v>
      </c>
      <c r="D389" s="21">
        <f t="shared" si="177"/>
        <v>0</v>
      </c>
      <c r="E389" s="21">
        <f t="shared" si="177"/>
        <v>0</v>
      </c>
      <c r="F389" s="21">
        <f t="shared" si="177"/>
        <v>0</v>
      </c>
      <c r="G389" s="21">
        <f>G390+G391</f>
        <v>2304000</v>
      </c>
      <c r="H389" s="21">
        <f>H390+H391</f>
        <v>0</v>
      </c>
    </row>
    <row r="390" spans="1:8" x14ac:dyDescent="0.25">
      <c r="A390" s="25" t="s">
        <v>16</v>
      </c>
      <c r="B390" s="26" t="s">
        <v>17</v>
      </c>
      <c r="C390" s="21">
        <f>'[1]9.ведомства'!G183</f>
        <v>2124000</v>
      </c>
      <c r="D390" s="21">
        <f>'[1]9.ведомства'!H183</f>
        <v>0</v>
      </c>
      <c r="E390" s="21">
        <f>'[1]9.ведомства'!I183</f>
        <v>0</v>
      </c>
      <c r="F390" s="21">
        <f>'[1]9.ведомства'!J183</f>
        <v>0</v>
      </c>
      <c r="G390" s="21">
        <f>'[1]9.ведомства'!K183</f>
        <v>2124000</v>
      </c>
      <c r="H390" s="21">
        <f>'[1]9.ведомства'!L183</f>
        <v>0</v>
      </c>
    </row>
    <row r="391" spans="1:8" x14ac:dyDescent="0.25">
      <c r="A391" s="25" t="s">
        <v>78</v>
      </c>
      <c r="B391" s="24" t="s">
        <v>79</v>
      </c>
      <c r="C391" s="21">
        <f>'[1]9.ведомства'!G963</f>
        <v>180000</v>
      </c>
      <c r="D391" s="21">
        <f>'[1]9.ведомства'!H963</f>
        <v>0</v>
      </c>
      <c r="E391" s="21">
        <f>'[1]9.ведомства'!I963</f>
        <v>0</v>
      </c>
      <c r="F391" s="21">
        <f>'[1]9.ведомства'!J963</f>
        <v>0</v>
      </c>
      <c r="G391" s="21">
        <f>'[1]9.ведомства'!K963</f>
        <v>180000</v>
      </c>
      <c r="H391" s="21">
        <f>'[1]9.ведомства'!L963</f>
        <v>0</v>
      </c>
    </row>
    <row r="392" spans="1:8" ht="30.75" customHeight="1" x14ac:dyDescent="0.25">
      <c r="A392" s="46" t="s">
        <v>315</v>
      </c>
      <c r="B392" s="46"/>
      <c r="C392" s="21">
        <f t="shared" ref="C392:F392" si="178">C393+C395+C397</f>
        <v>15038800</v>
      </c>
      <c r="D392" s="21">
        <f t="shared" si="178"/>
        <v>0</v>
      </c>
      <c r="E392" s="21">
        <f t="shared" si="178"/>
        <v>0</v>
      </c>
      <c r="F392" s="21">
        <f t="shared" si="178"/>
        <v>0</v>
      </c>
      <c r="G392" s="21">
        <f>G393+G395+G397</f>
        <v>15038800</v>
      </c>
      <c r="H392" s="21">
        <f>H393+H395+H397</f>
        <v>0</v>
      </c>
    </row>
    <row r="393" spans="1:8" s="22" customFormat="1" ht="24" x14ac:dyDescent="0.25">
      <c r="A393" s="23" t="s">
        <v>316</v>
      </c>
      <c r="B393" s="29" t="s">
        <v>83</v>
      </c>
      <c r="C393" s="21">
        <f t="shared" ref="C393:F393" si="179">C394</f>
        <v>242500</v>
      </c>
      <c r="D393" s="21">
        <f t="shared" si="179"/>
        <v>0</v>
      </c>
      <c r="E393" s="21">
        <f t="shared" si="179"/>
        <v>0</v>
      </c>
      <c r="F393" s="21">
        <f t="shared" si="179"/>
        <v>0</v>
      </c>
      <c r="G393" s="21">
        <f>G394</f>
        <v>242500</v>
      </c>
      <c r="H393" s="21">
        <f>H394</f>
        <v>0</v>
      </c>
    </row>
    <row r="394" spans="1:8" x14ac:dyDescent="0.25">
      <c r="A394" s="25" t="s">
        <v>34</v>
      </c>
      <c r="B394" s="24" t="s">
        <v>35</v>
      </c>
      <c r="C394" s="21">
        <f>'[1]9.ведомства'!G610</f>
        <v>242500</v>
      </c>
      <c r="D394" s="21">
        <f>'[1]9.ведомства'!H610</f>
        <v>0</v>
      </c>
      <c r="E394" s="21">
        <f>'[1]9.ведомства'!I610</f>
        <v>0</v>
      </c>
      <c r="F394" s="21">
        <f>'[1]9.ведомства'!J610</f>
        <v>0</v>
      </c>
      <c r="G394" s="21">
        <f>'[1]9.ведомства'!K610</f>
        <v>242500</v>
      </c>
      <c r="H394" s="21">
        <f>'[1]9.ведомства'!L610</f>
        <v>0</v>
      </c>
    </row>
    <row r="395" spans="1:8" s="22" customFormat="1" ht="36" x14ac:dyDescent="0.25">
      <c r="A395" s="23" t="s">
        <v>317</v>
      </c>
      <c r="B395" s="29" t="s">
        <v>239</v>
      </c>
      <c r="C395" s="21">
        <f t="shared" ref="C395:F395" si="180">C396</f>
        <v>14596300</v>
      </c>
      <c r="D395" s="21">
        <f t="shared" si="180"/>
        <v>0</v>
      </c>
      <c r="E395" s="21">
        <f t="shared" si="180"/>
        <v>0</v>
      </c>
      <c r="F395" s="21">
        <f t="shared" si="180"/>
        <v>0</v>
      </c>
      <c r="G395" s="21">
        <f>G396</f>
        <v>14596300</v>
      </c>
      <c r="H395" s="21">
        <f>H396</f>
        <v>0</v>
      </c>
    </row>
    <row r="396" spans="1:8" x14ac:dyDescent="0.25">
      <c r="A396" s="25" t="s">
        <v>34</v>
      </c>
      <c r="B396" s="24" t="s">
        <v>35</v>
      </c>
      <c r="C396" s="21">
        <f>'[1]9.ведомства'!G612</f>
        <v>14596300</v>
      </c>
      <c r="D396" s="21">
        <f>'[1]9.ведомства'!H612</f>
        <v>0</v>
      </c>
      <c r="E396" s="21">
        <f>'[1]9.ведомства'!I612</f>
        <v>0</v>
      </c>
      <c r="F396" s="21">
        <f>'[1]9.ведомства'!J612</f>
        <v>0</v>
      </c>
      <c r="G396" s="21">
        <f>'[1]9.ведомства'!K612</f>
        <v>14596300</v>
      </c>
      <c r="H396" s="21">
        <f>'[1]9.ведомства'!L612</f>
        <v>0</v>
      </c>
    </row>
    <row r="397" spans="1:8" s="22" customFormat="1" x14ac:dyDescent="0.25">
      <c r="A397" s="23" t="s">
        <v>318</v>
      </c>
      <c r="B397" s="29" t="s">
        <v>308</v>
      </c>
      <c r="C397" s="21">
        <f t="shared" ref="C397:F397" si="181">C398</f>
        <v>200000</v>
      </c>
      <c r="D397" s="21">
        <f t="shared" si="181"/>
        <v>0</v>
      </c>
      <c r="E397" s="21">
        <f t="shared" si="181"/>
        <v>0</v>
      </c>
      <c r="F397" s="21">
        <f t="shared" si="181"/>
        <v>0</v>
      </c>
      <c r="G397" s="21">
        <f>G398</f>
        <v>200000</v>
      </c>
      <c r="H397" s="21">
        <f>H398</f>
        <v>0</v>
      </c>
    </row>
    <row r="398" spans="1:8" x14ac:dyDescent="0.25">
      <c r="A398" s="25" t="s">
        <v>34</v>
      </c>
      <c r="B398" s="24" t="s">
        <v>35</v>
      </c>
      <c r="C398" s="21">
        <f>'[1]9.ведомства'!G615</f>
        <v>200000</v>
      </c>
      <c r="D398" s="21">
        <f>'[1]9.ведомства'!H615</f>
        <v>0</v>
      </c>
      <c r="E398" s="21">
        <f>'[1]9.ведомства'!I615</f>
        <v>0</v>
      </c>
      <c r="F398" s="21">
        <f>'[1]9.ведомства'!J615</f>
        <v>0</v>
      </c>
      <c r="G398" s="21">
        <f>'[1]9.ведомства'!K615</f>
        <v>200000</v>
      </c>
      <c r="H398" s="21">
        <f>'[1]9.ведомства'!L615</f>
        <v>0</v>
      </c>
    </row>
    <row r="399" spans="1:8" ht="24" customHeight="1" x14ac:dyDescent="0.25">
      <c r="A399" s="47" t="s">
        <v>319</v>
      </c>
      <c r="B399" s="48"/>
      <c r="C399" s="21">
        <f>C400</f>
        <v>10987284</v>
      </c>
      <c r="D399" s="21">
        <f t="shared" ref="D399:H401" si="182">D400</f>
        <v>0</v>
      </c>
      <c r="E399" s="21">
        <f t="shared" si="182"/>
        <v>0</v>
      </c>
      <c r="F399" s="21">
        <f t="shared" si="182"/>
        <v>0</v>
      </c>
      <c r="G399" s="21">
        <f t="shared" si="182"/>
        <v>10987284</v>
      </c>
      <c r="H399" s="21">
        <f t="shared" si="182"/>
        <v>0</v>
      </c>
    </row>
    <row r="400" spans="1:8" x14ac:dyDescent="0.25">
      <c r="A400" s="47" t="s">
        <v>320</v>
      </c>
      <c r="B400" s="48"/>
      <c r="C400" s="21">
        <f>C401</f>
        <v>10987284</v>
      </c>
      <c r="D400" s="21">
        <f t="shared" si="182"/>
        <v>0</v>
      </c>
      <c r="E400" s="21">
        <f t="shared" si="182"/>
        <v>0</v>
      </c>
      <c r="F400" s="21">
        <f t="shared" si="182"/>
        <v>0</v>
      </c>
      <c r="G400" s="21">
        <f t="shared" si="182"/>
        <v>10987284</v>
      </c>
      <c r="H400" s="21">
        <f t="shared" si="182"/>
        <v>0</v>
      </c>
    </row>
    <row r="401" spans="1:8" x14ac:dyDescent="0.25">
      <c r="A401" s="25" t="s">
        <v>321</v>
      </c>
      <c r="B401" s="24" t="s">
        <v>77</v>
      </c>
      <c r="C401" s="21">
        <f>C402</f>
        <v>10987284</v>
      </c>
      <c r="D401" s="21">
        <f t="shared" si="182"/>
        <v>0</v>
      </c>
      <c r="E401" s="21">
        <f t="shared" si="182"/>
        <v>0</v>
      </c>
      <c r="F401" s="21">
        <f t="shared" si="182"/>
        <v>0</v>
      </c>
      <c r="G401" s="21">
        <f t="shared" si="182"/>
        <v>10987284</v>
      </c>
      <c r="H401" s="21">
        <f t="shared" si="182"/>
        <v>0</v>
      </c>
    </row>
    <row r="402" spans="1:8" x14ac:dyDescent="0.25">
      <c r="A402" s="25" t="s">
        <v>32</v>
      </c>
      <c r="B402" s="26" t="s">
        <v>33</v>
      </c>
      <c r="C402" s="21">
        <f>'[1]9.ведомства'!G273</f>
        <v>10987284</v>
      </c>
      <c r="D402" s="21">
        <f>'[1]9.ведомства'!H273</f>
        <v>0</v>
      </c>
      <c r="E402" s="21">
        <f>'[1]9.ведомства'!I273</f>
        <v>0</v>
      </c>
      <c r="F402" s="21">
        <f>'[1]9.ведомства'!J273</f>
        <v>0</v>
      </c>
      <c r="G402" s="21">
        <f>'[1]9.ведомства'!K273</f>
        <v>10987284</v>
      </c>
      <c r="H402" s="21">
        <f>'[1]9.ведомства'!L273</f>
        <v>0</v>
      </c>
    </row>
    <row r="403" spans="1:8" x14ac:dyDescent="0.25">
      <c r="A403" s="45" t="s">
        <v>322</v>
      </c>
      <c r="B403" s="45"/>
      <c r="C403" s="37">
        <f>C10+C71+C80+C170+C252+C341+C399</f>
        <v>2123389257.9100001</v>
      </c>
      <c r="D403" s="37">
        <f t="shared" ref="D403:H403" si="183">D10+D71+D80+D170+D252+D341+D399</f>
        <v>874037146.91999996</v>
      </c>
      <c r="E403" s="37">
        <f t="shared" si="183"/>
        <v>121799981.53</v>
      </c>
      <c r="F403" s="37">
        <f t="shared" si="183"/>
        <v>2433422</v>
      </c>
      <c r="G403" s="37">
        <f t="shared" si="183"/>
        <v>2245189239.4400001</v>
      </c>
      <c r="H403" s="37">
        <f t="shared" si="183"/>
        <v>876470568.91999996</v>
      </c>
    </row>
    <row r="404" spans="1:8" x14ac:dyDescent="0.25">
      <c r="A404" s="38"/>
    </row>
    <row r="405" spans="1:8" x14ac:dyDescent="0.25">
      <c r="A405" s="38"/>
      <c r="G405" s="42"/>
    </row>
    <row r="406" spans="1:8" x14ac:dyDescent="0.25">
      <c r="A406" s="38"/>
      <c r="G406" s="43"/>
    </row>
    <row r="407" spans="1:8" x14ac:dyDescent="0.25">
      <c r="A407" s="38"/>
    </row>
    <row r="408" spans="1:8" x14ac:dyDescent="0.25">
      <c r="A408" s="38"/>
    </row>
    <row r="409" spans="1:8" x14ac:dyDescent="0.25">
      <c r="A409" s="38"/>
    </row>
    <row r="410" spans="1:8" x14ac:dyDescent="0.25">
      <c r="A410" s="38"/>
    </row>
    <row r="411" spans="1:8" x14ac:dyDescent="0.25">
      <c r="A411" s="38"/>
    </row>
    <row r="412" spans="1:8" x14ac:dyDescent="0.25">
      <c r="A412" s="38"/>
    </row>
    <row r="413" spans="1:8" x14ac:dyDescent="0.25">
      <c r="A413" s="38"/>
    </row>
    <row r="414" spans="1:8" x14ac:dyDescent="0.25">
      <c r="A414" s="38"/>
    </row>
    <row r="415" spans="1:8" x14ac:dyDescent="0.25">
      <c r="A415" s="38"/>
    </row>
    <row r="416" spans="1:8" x14ac:dyDescent="0.25">
      <c r="A416" s="38"/>
    </row>
    <row r="417" spans="1:1" x14ac:dyDescent="0.25">
      <c r="A417" s="38"/>
    </row>
    <row r="418" spans="1:1" x14ac:dyDescent="0.25">
      <c r="A418" s="38"/>
    </row>
    <row r="419" spans="1:1" x14ac:dyDescent="0.25">
      <c r="A419" s="38"/>
    </row>
    <row r="420" spans="1:1" x14ac:dyDescent="0.25">
      <c r="A420" s="38"/>
    </row>
    <row r="421" spans="1:1" x14ac:dyDescent="0.25">
      <c r="A421" s="38"/>
    </row>
    <row r="422" spans="1:1" x14ac:dyDescent="0.25">
      <c r="A422" s="38"/>
    </row>
    <row r="423" spans="1:1" x14ac:dyDescent="0.25">
      <c r="A423" s="38"/>
    </row>
    <row r="424" spans="1:1" x14ac:dyDescent="0.25">
      <c r="A424" s="38"/>
    </row>
    <row r="425" spans="1:1" x14ac:dyDescent="0.25">
      <c r="A425" s="38"/>
    </row>
    <row r="426" spans="1:1" x14ac:dyDescent="0.25">
      <c r="A426" s="38"/>
    </row>
    <row r="427" spans="1:1" x14ac:dyDescent="0.25">
      <c r="A427" s="38"/>
    </row>
    <row r="428" spans="1:1" x14ac:dyDescent="0.25">
      <c r="A428" s="38"/>
    </row>
    <row r="429" spans="1:1" x14ac:dyDescent="0.25">
      <c r="A429" s="38"/>
    </row>
    <row r="430" spans="1:1" x14ac:dyDescent="0.25">
      <c r="A430" s="38"/>
    </row>
    <row r="431" spans="1:1" x14ac:dyDescent="0.25">
      <c r="A431" s="38"/>
    </row>
    <row r="432" spans="1:1" x14ac:dyDescent="0.25">
      <c r="A432" s="38"/>
    </row>
    <row r="433" spans="1:1" x14ac:dyDescent="0.25">
      <c r="A433" s="38"/>
    </row>
    <row r="434" spans="1:1" x14ac:dyDescent="0.25">
      <c r="A434" s="38"/>
    </row>
    <row r="435" spans="1:1" x14ac:dyDescent="0.25">
      <c r="A435" s="38"/>
    </row>
    <row r="436" spans="1:1" x14ac:dyDescent="0.25">
      <c r="A436" s="38"/>
    </row>
    <row r="437" spans="1:1" x14ac:dyDescent="0.25">
      <c r="A437" s="38"/>
    </row>
    <row r="438" spans="1:1" x14ac:dyDescent="0.25">
      <c r="A438" s="38"/>
    </row>
    <row r="439" spans="1:1" x14ac:dyDescent="0.25">
      <c r="A439" s="38"/>
    </row>
    <row r="440" spans="1:1" x14ac:dyDescent="0.25">
      <c r="A440" s="38"/>
    </row>
    <row r="441" spans="1:1" x14ac:dyDescent="0.25">
      <c r="A441" s="38"/>
    </row>
    <row r="442" spans="1:1" x14ac:dyDescent="0.25">
      <c r="A442" s="38"/>
    </row>
    <row r="443" spans="1:1" x14ac:dyDescent="0.25">
      <c r="A443" s="38"/>
    </row>
    <row r="444" spans="1:1" x14ac:dyDescent="0.25">
      <c r="A444" s="38"/>
    </row>
    <row r="445" spans="1:1" x14ac:dyDescent="0.25">
      <c r="A445" s="38"/>
    </row>
    <row r="446" spans="1:1" x14ac:dyDescent="0.25">
      <c r="A446" s="38"/>
    </row>
    <row r="447" spans="1:1" x14ac:dyDescent="0.25">
      <c r="A447" s="38"/>
    </row>
    <row r="448" spans="1:1" x14ac:dyDescent="0.25">
      <c r="A448" s="38"/>
    </row>
    <row r="449" spans="1:1" x14ac:dyDescent="0.25">
      <c r="A449" s="38"/>
    </row>
    <row r="450" spans="1:1" x14ac:dyDescent="0.25">
      <c r="A450" s="38"/>
    </row>
    <row r="451" spans="1:1" x14ac:dyDescent="0.25">
      <c r="A451" s="38"/>
    </row>
    <row r="452" spans="1:1" x14ac:dyDescent="0.25">
      <c r="A452" s="38"/>
    </row>
    <row r="453" spans="1:1" x14ac:dyDescent="0.25">
      <c r="A453" s="38"/>
    </row>
    <row r="454" spans="1:1" x14ac:dyDescent="0.25">
      <c r="A454" s="38"/>
    </row>
    <row r="455" spans="1:1" x14ac:dyDescent="0.25">
      <c r="A455" s="38"/>
    </row>
    <row r="456" spans="1:1" x14ac:dyDescent="0.25">
      <c r="A456" s="38"/>
    </row>
    <row r="457" spans="1:1" x14ac:dyDescent="0.25">
      <c r="A457" s="38"/>
    </row>
    <row r="458" spans="1:1" x14ac:dyDescent="0.25">
      <c r="A458" s="38"/>
    </row>
    <row r="459" spans="1:1" x14ac:dyDescent="0.25">
      <c r="A459" s="38"/>
    </row>
    <row r="460" spans="1:1" x14ac:dyDescent="0.25">
      <c r="A460" s="38"/>
    </row>
    <row r="461" spans="1:1" x14ac:dyDescent="0.25">
      <c r="A461" s="38"/>
    </row>
    <row r="462" spans="1:1" x14ac:dyDescent="0.25">
      <c r="A462" s="38"/>
    </row>
    <row r="463" spans="1:1" x14ac:dyDescent="0.25">
      <c r="A463" s="38"/>
    </row>
    <row r="464" spans="1:1" x14ac:dyDescent="0.25">
      <c r="A464" s="38"/>
    </row>
    <row r="465" spans="1:1" x14ac:dyDescent="0.25">
      <c r="A465" s="38"/>
    </row>
    <row r="466" spans="1:1" x14ac:dyDescent="0.25">
      <c r="A466" s="38"/>
    </row>
    <row r="467" spans="1:1" x14ac:dyDescent="0.25">
      <c r="A467" s="38"/>
    </row>
    <row r="468" spans="1:1" x14ac:dyDescent="0.25">
      <c r="A468" s="38"/>
    </row>
    <row r="469" spans="1:1" x14ac:dyDescent="0.25">
      <c r="A469" s="38"/>
    </row>
    <row r="470" spans="1:1" x14ac:dyDescent="0.25">
      <c r="A470" s="38"/>
    </row>
    <row r="471" spans="1:1" x14ac:dyDescent="0.25">
      <c r="A471" s="38"/>
    </row>
    <row r="472" spans="1:1" x14ac:dyDescent="0.25">
      <c r="A472" s="38"/>
    </row>
    <row r="473" spans="1:1" x14ac:dyDescent="0.25">
      <c r="A473" s="38"/>
    </row>
    <row r="474" spans="1:1" x14ac:dyDescent="0.25">
      <c r="A474" s="38"/>
    </row>
    <row r="475" spans="1:1" x14ac:dyDescent="0.25">
      <c r="A475" s="38"/>
    </row>
    <row r="476" spans="1:1" x14ac:dyDescent="0.25">
      <c r="A476" s="38"/>
    </row>
    <row r="477" spans="1:1" x14ac:dyDescent="0.25">
      <c r="A477" s="38"/>
    </row>
    <row r="478" spans="1:1" x14ac:dyDescent="0.25">
      <c r="A478" s="38"/>
    </row>
    <row r="479" spans="1:1" x14ac:dyDescent="0.25">
      <c r="A479" s="38"/>
    </row>
    <row r="480" spans="1:1" x14ac:dyDescent="0.25">
      <c r="A480" s="38"/>
    </row>
    <row r="481" spans="1:1" x14ac:dyDescent="0.25">
      <c r="A481" s="38"/>
    </row>
    <row r="482" spans="1:1" x14ac:dyDescent="0.25">
      <c r="A482" s="38"/>
    </row>
    <row r="483" spans="1:1" x14ac:dyDescent="0.25">
      <c r="A483" s="38"/>
    </row>
    <row r="484" spans="1:1" x14ac:dyDescent="0.25">
      <c r="A484" s="38"/>
    </row>
    <row r="485" spans="1:1" x14ac:dyDescent="0.25">
      <c r="A485" s="38"/>
    </row>
    <row r="486" spans="1:1" x14ac:dyDescent="0.25">
      <c r="A486" s="38"/>
    </row>
    <row r="487" spans="1:1" x14ac:dyDescent="0.25">
      <c r="A487" s="38"/>
    </row>
    <row r="488" spans="1:1" x14ac:dyDescent="0.25">
      <c r="A488" s="38"/>
    </row>
    <row r="489" spans="1:1" x14ac:dyDescent="0.25">
      <c r="A489" s="38"/>
    </row>
    <row r="490" spans="1:1" x14ac:dyDescent="0.25">
      <c r="A490" s="38"/>
    </row>
    <row r="491" spans="1:1" x14ac:dyDescent="0.25">
      <c r="A491" s="38"/>
    </row>
    <row r="492" spans="1:1" x14ac:dyDescent="0.25">
      <c r="A492" s="38"/>
    </row>
    <row r="493" spans="1:1" x14ac:dyDescent="0.25">
      <c r="A493" s="38"/>
    </row>
    <row r="494" spans="1:1" x14ac:dyDescent="0.25">
      <c r="A494" s="38"/>
    </row>
    <row r="495" spans="1:1" x14ac:dyDescent="0.25">
      <c r="A495" s="38"/>
    </row>
    <row r="496" spans="1:1" x14ac:dyDescent="0.25">
      <c r="A496" s="38"/>
    </row>
    <row r="497" spans="1:1" x14ac:dyDescent="0.25">
      <c r="A497" s="38"/>
    </row>
    <row r="498" spans="1:1" x14ac:dyDescent="0.25">
      <c r="A498" s="38"/>
    </row>
    <row r="499" spans="1:1" x14ac:dyDescent="0.25">
      <c r="A499" s="38"/>
    </row>
    <row r="500" spans="1:1" x14ac:dyDescent="0.25">
      <c r="A500" s="38"/>
    </row>
    <row r="501" spans="1:1" x14ac:dyDescent="0.25">
      <c r="A501" s="38"/>
    </row>
    <row r="502" spans="1:1" x14ac:dyDescent="0.25">
      <c r="A502" s="38"/>
    </row>
    <row r="503" spans="1:1" x14ac:dyDescent="0.25">
      <c r="A503" s="38"/>
    </row>
    <row r="504" spans="1:1" x14ac:dyDescent="0.25">
      <c r="A504" s="38"/>
    </row>
    <row r="505" spans="1:1" x14ac:dyDescent="0.25">
      <c r="A505" s="38"/>
    </row>
    <row r="506" spans="1:1" x14ac:dyDescent="0.25">
      <c r="A506" s="38"/>
    </row>
    <row r="507" spans="1:1" x14ac:dyDescent="0.25">
      <c r="A507" s="38"/>
    </row>
    <row r="508" spans="1:1" x14ac:dyDescent="0.25">
      <c r="A508" s="38"/>
    </row>
    <row r="509" spans="1:1" x14ac:dyDescent="0.25">
      <c r="A509" s="38"/>
    </row>
    <row r="510" spans="1:1" x14ac:dyDescent="0.25">
      <c r="A510" s="38"/>
    </row>
    <row r="511" spans="1:1" x14ac:dyDescent="0.25">
      <c r="A511" s="38"/>
    </row>
    <row r="512" spans="1:1" x14ac:dyDescent="0.25">
      <c r="A512" s="38"/>
    </row>
    <row r="513" spans="1:1" x14ac:dyDescent="0.25">
      <c r="A513" s="38"/>
    </row>
    <row r="514" spans="1:1" x14ac:dyDescent="0.25">
      <c r="A514" s="38"/>
    </row>
    <row r="515" spans="1:1" x14ac:dyDescent="0.25">
      <c r="A515" s="38"/>
    </row>
    <row r="516" spans="1:1" x14ac:dyDescent="0.25">
      <c r="A516" s="38"/>
    </row>
    <row r="517" spans="1:1" x14ac:dyDescent="0.25">
      <c r="A517" s="38"/>
    </row>
    <row r="518" spans="1:1" x14ac:dyDescent="0.25">
      <c r="A518" s="38"/>
    </row>
    <row r="519" spans="1:1" x14ac:dyDescent="0.25">
      <c r="A519" s="38"/>
    </row>
    <row r="520" spans="1:1" x14ac:dyDescent="0.25">
      <c r="A520" s="38"/>
    </row>
    <row r="521" spans="1:1" x14ac:dyDescent="0.25">
      <c r="A521" s="38"/>
    </row>
    <row r="522" spans="1:1" x14ac:dyDescent="0.25">
      <c r="A522" s="38"/>
    </row>
    <row r="523" spans="1:1" x14ac:dyDescent="0.25">
      <c r="A523" s="38"/>
    </row>
    <row r="524" spans="1:1" x14ac:dyDescent="0.25">
      <c r="A524" s="38"/>
    </row>
    <row r="525" spans="1:1" x14ac:dyDescent="0.25">
      <c r="A525" s="38"/>
    </row>
    <row r="526" spans="1:1" x14ac:dyDescent="0.25">
      <c r="A526" s="38"/>
    </row>
    <row r="527" spans="1:1" x14ac:dyDescent="0.25">
      <c r="A527" s="38"/>
    </row>
    <row r="528" spans="1:1" x14ac:dyDescent="0.25">
      <c r="A528" s="38"/>
    </row>
    <row r="529" spans="1:1" x14ac:dyDescent="0.25">
      <c r="A529" s="38"/>
    </row>
    <row r="530" spans="1:1" x14ac:dyDescent="0.25">
      <c r="A530" s="38"/>
    </row>
    <row r="531" spans="1:1" x14ac:dyDescent="0.25">
      <c r="A531" s="38"/>
    </row>
    <row r="532" spans="1:1" x14ac:dyDescent="0.25">
      <c r="A532" s="38"/>
    </row>
    <row r="533" spans="1:1" x14ac:dyDescent="0.25">
      <c r="A533" s="38"/>
    </row>
    <row r="534" spans="1:1" x14ac:dyDescent="0.25">
      <c r="A534" s="38"/>
    </row>
    <row r="535" spans="1:1" x14ac:dyDescent="0.25">
      <c r="A535" s="38"/>
    </row>
    <row r="536" spans="1:1" x14ac:dyDescent="0.25">
      <c r="A536" s="38"/>
    </row>
    <row r="537" spans="1:1" x14ac:dyDescent="0.25">
      <c r="A537" s="38"/>
    </row>
    <row r="538" spans="1:1" x14ac:dyDescent="0.25">
      <c r="A538" s="38"/>
    </row>
    <row r="539" spans="1:1" x14ac:dyDescent="0.25">
      <c r="A539" s="38"/>
    </row>
    <row r="540" spans="1:1" x14ac:dyDescent="0.25">
      <c r="A540" s="38"/>
    </row>
    <row r="541" spans="1:1" x14ac:dyDescent="0.25">
      <c r="A541" s="38"/>
    </row>
    <row r="542" spans="1:1" x14ac:dyDescent="0.25">
      <c r="A542" s="38"/>
    </row>
    <row r="543" spans="1:1" x14ac:dyDescent="0.25">
      <c r="A543" s="38"/>
    </row>
    <row r="544" spans="1:1" x14ac:dyDescent="0.25">
      <c r="A544" s="38"/>
    </row>
    <row r="545" spans="1:1" x14ac:dyDescent="0.25">
      <c r="A545" s="38"/>
    </row>
    <row r="546" spans="1:1" x14ac:dyDescent="0.25">
      <c r="A546" s="38"/>
    </row>
    <row r="547" spans="1:1" x14ac:dyDescent="0.25">
      <c r="A547" s="38"/>
    </row>
    <row r="548" spans="1:1" x14ac:dyDescent="0.25">
      <c r="A548" s="38"/>
    </row>
    <row r="549" spans="1:1" x14ac:dyDescent="0.25">
      <c r="A549" s="38"/>
    </row>
    <row r="550" spans="1:1" x14ac:dyDescent="0.25">
      <c r="A550" s="38"/>
    </row>
    <row r="551" spans="1:1" x14ac:dyDescent="0.25">
      <c r="A551" s="38"/>
    </row>
    <row r="552" spans="1:1" x14ac:dyDescent="0.25">
      <c r="A552" s="38"/>
    </row>
    <row r="553" spans="1:1" x14ac:dyDescent="0.25">
      <c r="A553" s="38"/>
    </row>
    <row r="554" spans="1:1" x14ac:dyDescent="0.25">
      <c r="A554" s="38"/>
    </row>
    <row r="555" spans="1:1" x14ac:dyDescent="0.25">
      <c r="A555" s="38"/>
    </row>
    <row r="556" spans="1:1" x14ac:dyDescent="0.25">
      <c r="A556" s="38"/>
    </row>
    <row r="557" spans="1:1" x14ac:dyDescent="0.25">
      <c r="A557" s="38"/>
    </row>
    <row r="558" spans="1:1" x14ac:dyDescent="0.25">
      <c r="A558" s="38"/>
    </row>
    <row r="559" spans="1:1" x14ac:dyDescent="0.25">
      <c r="A559" s="38"/>
    </row>
    <row r="560" spans="1:1" x14ac:dyDescent="0.25">
      <c r="A560" s="38"/>
    </row>
    <row r="561" spans="1:1" x14ac:dyDescent="0.25">
      <c r="A561" s="38"/>
    </row>
    <row r="562" spans="1:1" x14ac:dyDescent="0.25">
      <c r="A562" s="38"/>
    </row>
    <row r="563" spans="1:1" x14ac:dyDescent="0.25">
      <c r="A563" s="38"/>
    </row>
    <row r="564" spans="1:1" x14ac:dyDescent="0.25">
      <c r="A564" s="38"/>
    </row>
    <row r="565" spans="1:1" x14ac:dyDescent="0.25">
      <c r="A565" s="38"/>
    </row>
    <row r="566" spans="1:1" x14ac:dyDescent="0.25">
      <c r="A566" s="38"/>
    </row>
    <row r="567" spans="1:1" x14ac:dyDescent="0.25">
      <c r="A567" s="38"/>
    </row>
    <row r="568" spans="1:1" x14ac:dyDescent="0.25">
      <c r="A568" s="38"/>
    </row>
    <row r="569" spans="1:1" x14ac:dyDescent="0.25">
      <c r="A569" s="38"/>
    </row>
    <row r="570" spans="1:1" x14ac:dyDescent="0.25">
      <c r="A570" s="38"/>
    </row>
    <row r="571" spans="1:1" x14ac:dyDescent="0.25">
      <c r="A571" s="38"/>
    </row>
    <row r="572" spans="1:1" x14ac:dyDescent="0.25">
      <c r="A572" s="38"/>
    </row>
    <row r="573" spans="1:1" x14ac:dyDescent="0.25">
      <c r="A573" s="38"/>
    </row>
    <row r="574" spans="1:1" x14ac:dyDescent="0.25">
      <c r="A574" s="38"/>
    </row>
    <row r="575" spans="1:1" x14ac:dyDescent="0.25">
      <c r="A575" s="38"/>
    </row>
    <row r="576" spans="1:1" x14ac:dyDescent="0.25">
      <c r="A576" s="38"/>
    </row>
    <row r="577" spans="1:1" x14ac:dyDescent="0.25">
      <c r="A577" s="38"/>
    </row>
    <row r="578" spans="1:1" x14ac:dyDescent="0.25">
      <c r="A578" s="38"/>
    </row>
    <row r="579" spans="1:1" x14ac:dyDescent="0.25">
      <c r="A579" s="38"/>
    </row>
    <row r="580" spans="1:1" x14ac:dyDescent="0.25">
      <c r="A580" s="38"/>
    </row>
    <row r="581" spans="1:1" x14ac:dyDescent="0.25">
      <c r="A581" s="38"/>
    </row>
    <row r="582" spans="1:1" x14ac:dyDescent="0.25">
      <c r="A582" s="38"/>
    </row>
    <row r="583" spans="1:1" x14ac:dyDescent="0.25">
      <c r="A583" s="38"/>
    </row>
    <row r="584" spans="1:1" x14ac:dyDescent="0.25">
      <c r="A584" s="38"/>
    </row>
    <row r="585" spans="1:1" x14ac:dyDescent="0.25">
      <c r="A585" s="38"/>
    </row>
    <row r="586" spans="1:1" x14ac:dyDescent="0.25">
      <c r="A586" s="38"/>
    </row>
    <row r="587" spans="1:1" x14ac:dyDescent="0.25">
      <c r="A587" s="38"/>
    </row>
    <row r="588" spans="1:1" x14ac:dyDescent="0.25">
      <c r="A588" s="38"/>
    </row>
    <row r="589" spans="1:1" x14ac:dyDescent="0.25">
      <c r="A589" s="38"/>
    </row>
    <row r="590" spans="1:1" x14ac:dyDescent="0.25">
      <c r="A590" s="38"/>
    </row>
    <row r="591" spans="1:1" x14ac:dyDescent="0.25">
      <c r="A591" s="38"/>
    </row>
    <row r="592" spans="1:1" x14ac:dyDescent="0.25">
      <c r="A592" s="38"/>
    </row>
    <row r="593" spans="1:1" x14ac:dyDescent="0.25">
      <c r="A593" s="38"/>
    </row>
    <row r="594" spans="1:1" x14ac:dyDescent="0.25">
      <c r="A594" s="38"/>
    </row>
    <row r="595" spans="1:1" x14ac:dyDescent="0.25">
      <c r="A595" s="38"/>
    </row>
    <row r="596" spans="1:1" x14ac:dyDescent="0.25">
      <c r="A596" s="38"/>
    </row>
    <row r="597" spans="1:1" x14ac:dyDescent="0.25">
      <c r="A597" s="38"/>
    </row>
    <row r="598" spans="1:1" x14ac:dyDescent="0.25">
      <c r="A598" s="38"/>
    </row>
    <row r="599" spans="1:1" x14ac:dyDescent="0.25">
      <c r="A599" s="38"/>
    </row>
    <row r="600" spans="1:1" x14ac:dyDescent="0.25">
      <c r="A600" s="38"/>
    </row>
    <row r="601" spans="1:1" x14ac:dyDescent="0.25">
      <c r="A601" s="38"/>
    </row>
    <row r="602" spans="1:1" x14ac:dyDescent="0.25">
      <c r="A602" s="38"/>
    </row>
    <row r="603" spans="1:1" x14ac:dyDescent="0.25">
      <c r="A603" s="38"/>
    </row>
    <row r="604" spans="1:1" x14ac:dyDescent="0.25">
      <c r="A604" s="38"/>
    </row>
    <row r="605" spans="1:1" x14ac:dyDescent="0.25">
      <c r="A605" s="38"/>
    </row>
    <row r="606" spans="1:1" x14ac:dyDescent="0.25">
      <c r="A606" s="38"/>
    </row>
    <row r="607" spans="1:1" x14ac:dyDescent="0.25">
      <c r="A607" s="38"/>
    </row>
    <row r="608" spans="1:1" x14ac:dyDescent="0.25">
      <c r="A608" s="38"/>
    </row>
    <row r="609" spans="1:1" x14ac:dyDescent="0.25">
      <c r="A609" s="38"/>
    </row>
    <row r="610" spans="1:1" x14ac:dyDescent="0.25">
      <c r="A610" s="38"/>
    </row>
    <row r="611" spans="1:1" x14ac:dyDescent="0.25">
      <c r="A611" s="38"/>
    </row>
    <row r="612" spans="1:1" x14ac:dyDescent="0.25">
      <c r="A612" s="38"/>
    </row>
    <row r="613" spans="1:1" x14ac:dyDescent="0.25">
      <c r="A613" s="38"/>
    </row>
    <row r="614" spans="1:1" x14ac:dyDescent="0.25">
      <c r="A614" s="38"/>
    </row>
    <row r="615" spans="1:1" x14ac:dyDescent="0.25">
      <c r="A615" s="38"/>
    </row>
    <row r="616" spans="1:1" x14ac:dyDescent="0.25">
      <c r="A616" s="38"/>
    </row>
    <row r="617" spans="1:1" x14ac:dyDescent="0.25">
      <c r="A617" s="38"/>
    </row>
    <row r="618" spans="1:1" x14ac:dyDescent="0.25">
      <c r="A618" s="38"/>
    </row>
    <row r="619" spans="1:1" x14ac:dyDescent="0.25">
      <c r="A619" s="38"/>
    </row>
    <row r="620" spans="1:1" x14ac:dyDescent="0.25">
      <c r="A620" s="38"/>
    </row>
    <row r="621" spans="1:1" x14ac:dyDescent="0.25">
      <c r="A621" s="38"/>
    </row>
    <row r="622" spans="1:1" x14ac:dyDescent="0.25">
      <c r="A622" s="38"/>
    </row>
    <row r="623" spans="1:1" x14ac:dyDescent="0.25">
      <c r="A623" s="38"/>
    </row>
    <row r="624" spans="1:1" x14ac:dyDescent="0.25">
      <c r="A624" s="38"/>
    </row>
    <row r="625" spans="1:1" x14ac:dyDescent="0.25">
      <c r="A625" s="38"/>
    </row>
    <row r="626" spans="1:1" x14ac:dyDescent="0.25">
      <c r="A626" s="38"/>
    </row>
    <row r="627" spans="1:1" x14ac:dyDescent="0.25">
      <c r="A627" s="38"/>
    </row>
    <row r="628" spans="1:1" x14ac:dyDescent="0.25">
      <c r="A628" s="38"/>
    </row>
    <row r="629" spans="1:1" x14ac:dyDescent="0.25">
      <c r="A629" s="38"/>
    </row>
    <row r="630" spans="1:1" x14ac:dyDescent="0.25">
      <c r="A630" s="38"/>
    </row>
    <row r="631" spans="1:1" x14ac:dyDescent="0.25">
      <c r="A631" s="38"/>
    </row>
    <row r="632" spans="1:1" x14ac:dyDescent="0.25">
      <c r="A632" s="38"/>
    </row>
    <row r="633" spans="1:1" x14ac:dyDescent="0.25">
      <c r="A633" s="38"/>
    </row>
    <row r="634" spans="1:1" x14ac:dyDescent="0.25">
      <c r="A634" s="38"/>
    </row>
    <row r="635" spans="1:1" x14ac:dyDescent="0.25">
      <c r="A635" s="38"/>
    </row>
    <row r="636" spans="1:1" x14ac:dyDescent="0.25">
      <c r="A636" s="38"/>
    </row>
    <row r="637" spans="1:1" x14ac:dyDescent="0.25">
      <c r="A637" s="38"/>
    </row>
    <row r="638" spans="1:1" x14ac:dyDescent="0.25">
      <c r="A638" s="38"/>
    </row>
    <row r="639" spans="1:1" x14ac:dyDescent="0.25">
      <c r="A639" s="38"/>
    </row>
    <row r="640" spans="1:1" x14ac:dyDescent="0.25">
      <c r="A640" s="38"/>
    </row>
    <row r="641" spans="1:1" x14ac:dyDescent="0.25">
      <c r="A641" s="38"/>
    </row>
    <row r="642" spans="1:1" x14ac:dyDescent="0.25">
      <c r="A642" s="38"/>
    </row>
    <row r="643" spans="1:1" x14ac:dyDescent="0.25">
      <c r="A643" s="38"/>
    </row>
    <row r="644" spans="1:1" x14ac:dyDescent="0.25">
      <c r="A644" s="38"/>
    </row>
    <row r="645" spans="1:1" x14ac:dyDescent="0.25">
      <c r="A645" s="38"/>
    </row>
    <row r="646" spans="1:1" x14ac:dyDescent="0.25">
      <c r="A646" s="38"/>
    </row>
    <row r="647" spans="1:1" x14ac:dyDescent="0.25">
      <c r="A647" s="38"/>
    </row>
    <row r="648" spans="1:1" x14ac:dyDescent="0.25">
      <c r="A648" s="38"/>
    </row>
    <row r="649" spans="1:1" x14ac:dyDescent="0.25">
      <c r="A649" s="38"/>
    </row>
    <row r="650" spans="1:1" x14ac:dyDescent="0.25">
      <c r="A650" s="38"/>
    </row>
    <row r="651" spans="1:1" x14ac:dyDescent="0.25">
      <c r="A651" s="38"/>
    </row>
    <row r="652" spans="1:1" x14ac:dyDescent="0.25">
      <c r="A652" s="38"/>
    </row>
    <row r="653" spans="1:1" x14ac:dyDescent="0.25">
      <c r="A653" s="38"/>
    </row>
    <row r="654" spans="1:1" x14ac:dyDescent="0.25">
      <c r="A654" s="38"/>
    </row>
    <row r="655" spans="1:1" x14ac:dyDescent="0.25">
      <c r="A655" s="38"/>
    </row>
    <row r="656" spans="1:1" x14ac:dyDescent="0.25">
      <c r="A656" s="38"/>
    </row>
    <row r="657" spans="1:1" x14ac:dyDescent="0.25">
      <c r="A657" s="38"/>
    </row>
    <row r="658" spans="1:1" x14ac:dyDescent="0.25">
      <c r="A658" s="38"/>
    </row>
    <row r="659" spans="1:1" x14ac:dyDescent="0.25">
      <c r="A659" s="38"/>
    </row>
    <row r="660" spans="1:1" x14ac:dyDescent="0.25">
      <c r="A660" s="38"/>
    </row>
    <row r="661" spans="1:1" x14ac:dyDescent="0.25">
      <c r="A661" s="38"/>
    </row>
    <row r="662" spans="1:1" x14ac:dyDescent="0.25">
      <c r="A662" s="38"/>
    </row>
    <row r="663" spans="1:1" x14ac:dyDescent="0.25">
      <c r="A663" s="38"/>
    </row>
    <row r="664" spans="1:1" x14ac:dyDescent="0.25">
      <c r="A664" s="38"/>
    </row>
    <row r="665" spans="1:1" x14ac:dyDescent="0.25">
      <c r="A665" s="38"/>
    </row>
    <row r="666" spans="1:1" x14ac:dyDescent="0.25">
      <c r="A666" s="38"/>
    </row>
    <row r="667" spans="1:1" x14ac:dyDescent="0.25">
      <c r="A667" s="38"/>
    </row>
    <row r="668" spans="1:1" x14ac:dyDescent="0.25">
      <c r="A668" s="38"/>
    </row>
    <row r="669" spans="1:1" x14ac:dyDescent="0.25">
      <c r="A669" s="38"/>
    </row>
    <row r="670" spans="1:1" x14ac:dyDescent="0.25">
      <c r="A670" s="38"/>
    </row>
    <row r="671" spans="1:1" x14ac:dyDescent="0.25">
      <c r="A671" s="38"/>
    </row>
    <row r="672" spans="1:1" x14ac:dyDescent="0.25">
      <c r="A672" s="38"/>
    </row>
    <row r="673" spans="1:1" x14ac:dyDescent="0.25">
      <c r="A673" s="38"/>
    </row>
    <row r="674" spans="1:1" x14ac:dyDescent="0.25">
      <c r="A674" s="38"/>
    </row>
    <row r="675" spans="1:1" x14ac:dyDescent="0.25">
      <c r="A675" s="38"/>
    </row>
    <row r="676" spans="1:1" x14ac:dyDescent="0.25">
      <c r="A676" s="38"/>
    </row>
    <row r="677" spans="1:1" x14ac:dyDescent="0.25">
      <c r="A677" s="38"/>
    </row>
    <row r="678" spans="1:1" x14ac:dyDescent="0.25">
      <c r="A678" s="38"/>
    </row>
    <row r="679" spans="1:1" x14ac:dyDescent="0.25">
      <c r="A679" s="38"/>
    </row>
    <row r="680" spans="1:1" x14ac:dyDescent="0.25">
      <c r="A680" s="38"/>
    </row>
    <row r="681" spans="1:1" x14ac:dyDescent="0.25">
      <c r="A681" s="38"/>
    </row>
    <row r="682" spans="1:1" x14ac:dyDescent="0.25">
      <c r="A682" s="38"/>
    </row>
    <row r="683" spans="1:1" x14ac:dyDescent="0.25">
      <c r="A683" s="38"/>
    </row>
    <row r="684" spans="1:1" x14ac:dyDescent="0.25">
      <c r="A684" s="38"/>
    </row>
    <row r="685" spans="1:1" x14ac:dyDescent="0.25">
      <c r="A685" s="38"/>
    </row>
    <row r="686" spans="1:1" x14ac:dyDescent="0.25">
      <c r="A686" s="38"/>
    </row>
    <row r="687" spans="1:1" x14ac:dyDescent="0.25">
      <c r="A687" s="38"/>
    </row>
    <row r="688" spans="1:1" x14ac:dyDescent="0.25">
      <c r="A688" s="38"/>
    </row>
    <row r="689" spans="1:1" x14ac:dyDescent="0.25">
      <c r="A689" s="38"/>
    </row>
    <row r="690" spans="1:1" x14ac:dyDescent="0.25">
      <c r="A690" s="38"/>
    </row>
    <row r="691" spans="1:1" x14ac:dyDescent="0.25">
      <c r="A691" s="38"/>
    </row>
    <row r="692" spans="1:1" x14ac:dyDescent="0.25">
      <c r="A692" s="38"/>
    </row>
    <row r="693" spans="1:1" x14ac:dyDescent="0.25">
      <c r="A693" s="38"/>
    </row>
    <row r="694" spans="1:1" x14ac:dyDescent="0.25">
      <c r="A694" s="38"/>
    </row>
    <row r="695" spans="1:1" x14ac:dyDescent="0.25">
      <c r="A695" s="38"/>
    </row>
    <row r="696" spans="1:1" x14ac:dyDescent="0.25">
      <c r="A696" s="38"/>
    </row>
    <row r="697" spans="1:1" x14ac:dyDescent="0.25">
      <c r="A697" s="38"/>
    </row>
    <row r="698" spans="1:1" x14ac:dyDescent="0.25">
      <c r="A698" s="38"/>
    </row>
    <row r="699" spans="1:1" x14ac:dyDescent="0.25">
      <c r="A699" s="38"/>
    </row>
    <row r="700" spans="1:1" x14ac:dyDescent="0.25">
      <c r="A700" s="38"/>
    </row>
    <row r="701" spans="1:1" x14ac:dyDescent="0.25">
      <c r="A701" s="38"/>
    </row>
    <row r="702" spans="1:1" x14ac:dyDescent="0.25">
      <c r="A702" s="38"/>
    </row>
    <row r="703" spans="1:1" x14ac:dyDescent="0.25">
      <c r="A703" s="38"/>
    </row>
    <row r="704" spans="1:1" x14ac:dyDescent="0.25">
      <c r="A704" s="38"/>
    </row>
    <row r="705" spans="1:1" x14ac:dyDescent="0.25">
      <c r="A705" s="38"/>
    </row>
    <row r="706" spans="1:1" x14ac:dyDescent="0.25">
      <c r="A706" s="38"/>
    </row>
    <row r="707" spans="1:1" x14ac:dyDescent="0.25">
      <c r="A707" s="38"/>
    </row>
    <row r="708" spans="1:1" x14ac:dyDescent="0.25">
      <c r="A708" s="38"/>
    </row>
    <row r="709" spans="1:1" x14ac:dyDescent="0.25">
      <c r="A709" s="38"/>
    </row>
    <row r="710" spans="1:1" x14ac:dyDescent="0.25">
      <c r="A710" s="38"/>
    </row>
    <row r="711" spans="1:1" x14ac:dyDescent="0.25">
      <c r="A711" s="38"/>
    </row>
    <row r="712" spans="1:1" x14ac:dyDescent="0.25">
      <c r="A712" s="38"/>
    </row>
    <row r="713" spans="1:1" x14ac:dyDescent="0.25">
      <c r="A713" s="38"/>
    </row>
    <row r="714" spans="1:1" x14ac:dyDescent="0.25">
      <c r="A714" s="38"/>
    </row>
    <row r="715" spans="1:1" x14ac:dyDescent="0.25">
      <c r="A715" s="38"/>
    </row>
    <row r="716" spans="1:1" x14ac:dyDescent="0.25">
      <c r="A716" s="38"/>
    </row>
    <row r="717" spans="1:1" x14ac:dyDescent="0.25">
      <c r="A717" s="38"/>
    </row>
    <row r="718" spans="1:1" x14ac:dyDescent="0.25">
      <c r="A718" s="38"/>
    </row>
    <row r="719" spans="1:1" x14ac:dyDescent="0.25">
      <c r="A719" s="38"/>
    </row>
    <row r="720" spans="1:1" x14ac:dyDescent="0.25">
      <c r="A720" s="38"/>
    </row>
    <row r="721" spans="1:1" x14ac:dyDescent="0.25">
      <c r="A721" s="38"/>
    </row>
    <row r="722" spans="1:1" x14ac:dyDescent="0.25">
      <c r="A722" s="38"/>
    </row>
    <row r="723" spans="1:1" x14ac:dyDescent="0.25">
      <c r="A723" s="38"/>
    </row>
    <row r="724" spans="1:1" x14ac:dyDescent="0.25">
      <c r="A724" s="38"/>
    </row>
  </sheetData>
  <sheetProtection password="D646" sheet="1" objects="1" scenarios="1"/>
  <mergeCells count="43">
    <mergeCell ref="A68:B68"/>
    <mergeCell ref="B4:D4"/>
    <mergeCell ref="A5:G5"/>
    <mergeCell ref="A6:H6"/>
    <mergeCell ref="A10:B10"/>
    <mergeCell ref="A11:B11"/>
    <mergeCell ref="A14:B14"/>
    <mergeCell ref="A17:B17"/>
    <mergeCell ref="A20:B20"/>
    <mergeCell ref="A49:B49"/>
    <mergeCell ref="A60:B60"/>
    <mergeCell ref="A65:B65"/>
    <mergeCell ref="A195:B195"/>
    <mergeCell ref="A71:B71"/>
    <mergeCell ref="A72:B72"/>
    <mergeCell ref="A77:B77"/>
    <mergeCell ref="A80:B80"/>
    <mergeCell ref="A81:B81"/>
    <mergeCell ref="A100:B100"/>
    <mergeCell ref="A128:B128"/>
    <mergeCell ref="A165:B165"/>
    <mergeCell ref="A170:B170"/>
    <mergeCell ref="A171:B171"/>
    <mergeCell ref="A186:B186"/>
    <mergeCell ref="A355:B355"/>
    <mergeCell ref="A202:B202"/>
    <mergeCell ref="A205:B205"/>
    <mergeCell ref="A220:B220"/>
    <mergeCell ref="A243:B243"/>
    <mergeCell ref="A252:B252"/>
    <mergeCell ref="A253:B253"/>
    <mergeCell ref="A306:B306"/>
    <mergeCell ref="A317:B317"/>
    <mergeCell ref="A330:B330"/>
    <mergeCell ref="A341:B341"/>
    <mergeCell ref="A342:B342"/>
    <mergeCell ref="A403:B403"/>
    <mergeCell ref="A368:B368"/>
    <mergeCell ref="A383:B383"/>
    <mergeCell ref="A388:B388"/>
    <mergeCell ref="A392:B392"/>
    <mergeCell ref="A399:B399"/>
    <mergeCell ref="A400:B400"/>
  </mergeCells>
  <pageMargins left="0.70866141732283472" right="0.70866141732283472" top="0.74803149606299213" bottom="0.74803149606299213" header="0.31496062992125984" footer="0.31496062992125984"/>
  <pageSetup paperSize="9" scale="6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2016-06-20T16:04:54Z</cp:lastPrinted>
  <dcterms:created xsi:type="dcterms:W3CDTF">2016-06-20T15:48:51Z</dcterms:created>
  <dcterms:modified xsi:type="dcterms:W3CDTF">2016-06-20T16:10:39Z</dcterms:modified>
</cp:coreProperties>
</file>